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2.xml" ContentType="application/vnd.openxmlformats-officedocument.drawing+xml"/>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4.xml" ContentType="application/vnd.openxmlformats-officedocument.drawing+xml"/>
  <Override PartName="/xl/embeddings/oleObject14.bin" ContentType="application/vnd.openxmlformats-officedocument.oleObject"/>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404-47 decije\New folder\"/>
    </mc:Choice>
  </mc:AlternateContent>
  <bookViews>
    <workbookView xWindow="0" yWindow="0" windowWidth="28800" windowHeight="12432" tabRatio="662" firstSheet="2" activeTab="8"/>
  </bookViews>
  <sheets>
    <sheet name="AG" sheetId="1" r:id="rId1"/>
    <sheet name="AG rekapitulacija " sheetId="4" r:id="rId2"/>
    <sheet name="VIK" sheetId="7" r:id="rId3"/>
    <sheet name="VIK rekapitulacija" sheetId="8" r:id="rId4"/>
    <sheet name="EL.instalacije" sheetId="9" r:id="rId5"/>
    <sheet name="EL.inst.REK" sheetId="10" r:id="rId6"/>
    <sheet name="Telekomikacije" sheetId="11" r:id="rId7"/>
    <sheet name="Telekomunikacije REK" sheetId="12" r:id="rId8"/>
    <sheet name="Dojava" sheetId="13" r:id="rId9"/>
    <sheet name="Termotehnicke inst" sheetId="14" r:id="rId10"/>
    <sheet name="Termoteh.REK." sheetId="15" r:id="rId11"/>
    <sheet name="LIFT" sheetId="16" r:id="rId12"/>
    <sheet name="parterno" sheetId="17" r:id="rId13"/>
    <sheet name="Zbirna rekapitulacija" sheetId="2" state="hidden" r:id="rId14"/>
    <sheet name="Sheet1" sheetId="5" state="hidden" r:id="rId15"/>
  </sheets>
  <definedNames>
    <definedName name="_1Excel_BuiltIn_Print_Area_2_1_1_1">"#REF!"</definedName>
    <definedName name="EURO">"#REF!"</definedName>
    <definedName name="evro">"#REF!"</definedName>
    <definedName name="Excel_BuiltIn_Print_Area_1">#REF!</definedName>
    <definedName name="Excel_BuiltIn_Print_Area_1_1">#REF!</definedName>
    <definedName name="Excel_BuiltIn_Print_Area_1_1_1">#REF!</definedName>
    <definedName name="Excel_BuiltIn_Print_Area_1_1_1_1">"$#REF!.$#REF!$#REF!:$#REF!$#REF!"</definedName>
    <definedName name="Excel_BuiltIn_Print_Area_1_1_1_1_1">"$#REF!.$#REF!$#REF!:$#REF!$#REF!"</definedName>
    <definedName name="Excel_BuiltIn_Print_Area_1_1_1_1_1_1">"$#REF!.$#REF!$#REF!:$#REF!$#REF!"</definedName>
    <definedName name="Excel_BuiltIn_Print_Area_1_1_1_1_1_1_1">"$#REF!.$#REF!$#REF!:$#REF!$#REF!"</definedName>
    <definedName name="Excel_BuiltIn_Print_Area_1_1_1_1_1_1_1_1">0</definedName>
    <definedName name="Excel_BuiltIn_Print_Area_10_1">#REF!</definedName>
    <definedName name="Excel_BuiltIn_Print_Area_10_1_1">#REF!</definedName>
    <definedName name="Excel_BuiltIn_Print_Area_10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3">#REF!</definedName>
    <definedName name="Excel_BuiltIn_Print_Area_3_1">#REF!</definedName>
    <definedName name="Excel_BuiltIn_Print_Area_3_1_1">#REF!</definedName>
    <definedName name="Excel_BuiltIn_Print_Area_3_1_1_1">"$#REF!.$A$1:$F$65274"</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6">"$#REF!.$A$1:$G$20"</definedName>
    <definedName name="Excel_BuiltIn_Print_Area_6_1">#REF!</definedName>
    <definedName name="Excel_BuiltIn_Print_Area_6_1_1">#REF!</definedName>
    <definedName name="Excel_BuiltIn_Print_Area_8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Titles_1">"$#REF!.$A$1:$IV$7"</definedName>
    <definedName name="Excel_BuiltIn_Print_Titles_3">"$#REF!.$A$1:$IV$6"</definedName>
    <definedName name="Excel_BuiltIn_Print_Titles_4">"$#REF!.$A$1:$IV$6"</definedName>
    <definedName name="Excel_BuiltIn_Print_Titles_5">"$#REF!.$B$1:$IV$6"</definedName>
    <definedName name="Excel_BuiltIn_Print_Titles_6">"$#REF!.$A$1:$IV$5"</definedName>
    <definedName name="goca1">#REF!</definedName>
    <definedName name="hgfhgf">#REF!</definedName>
    <definedName name="iv">"#REF!"</definedName>
    <definedName name="koef">"#REF!"</definedName>
    <definedName name="kurs">"$brave.$I$#REF!"</definedName>
    <definedName name="_xlnm.Print_Area" localSheetId="0">AG!$A$1:$F$1185</definedName>
    <definedName name="_xlnm.Print_Area" localSheetId="1">'AG rekapitulacija '!$A$1:$E$31</definedName>
    <definedName name="_xlnm.Print_Area" localSheetId="8">Dojava!$A$1:$E$73</definedName>
    <definedName name="_xlnm.Print_Area" localSheetId="4">EL.instalacije!$A$1:$H$412</definedName>
    <definedName name="_xlnm.Print_Area" localSheetId="11">LIFT!$A$1:$D$33</definedName>
    <definedName name="_xlnm.Print_Area" localSheetId="12">parterno!$A$1:$F$46</definedName>
    <definedName name="_xlnm.Print_Area" localSheetId="10">Termoteh.REK.!$A$1:$F$23</definedName>
    <definedName name="_xlnm.Print_Area" localSheetId="9">'Termotehnicke inst'!$A$1:$F$660</definedName>
    <definedName name="_xlnm.Print_Area" localSheetId="2">VIK!$A$1:$F$337</definedName>
    <definedName name="_xlnm.Print_Area" localSheetId="3">'VIK rekapitulacija'!$A$1:$F$24</definedName>
    <definedName name="_xlnm.Print_Area" localSheetId="13">'Zbirna rekapitulacija'!$A$1:$E$37</definedName>
    <definedName name="_xlnm.Print_Titles" localSheetId="0">AG!$4:$5</definedName>
    <definedName name="un">"#REF!"</definedName>
    <definedName name="ytr">"#REF!"</definedName>
  </definedNames>
  <calcPr calcId="162913"/>
</workbook>
</file>

<file path=xl/calcChain.xml><?xml version="1.0" encoding="utf-8"?>
<calcChain xmlns="http://schemas.openxmlformats.org/spreadsheetml/2006/main">
  <c r="F25" i="17" l="1"/>
  <c r="H27" i="12" l="1"/>
  <c r="H13" i="12"/>
  <c r="H25" i="12"/>
  <c r="H23" i="12"/>
  <c r="H21" i="12"/>
  <c r="H17" i="12"/>
  <c r="H15" i="12"/>
  <c r="H11" i="12"/>
  <c r="H9" i="12"/>
  <c r="H7" i="12"/>
  <c r="H290" i="11"/>
  <c r="H247" i="11"/>
  <c r="H245" i="11"/>
  <c r="H243" i="11"/>
  <c r="H241" i="11"/>
  <c r="H239" i="11"/>
  <c r="H230" i="11"/>
  <c r="H228" i="11"/>
  <c r="H226" i="11"/>
  <c r="H224" i="11"/>
  <c r="H222" i="11"/>
  <c r="H220" i="11"/>
  <c r="H218" i="11"/>
  <c r="H211" i="11"/>
  <c r="H209" i="11"/>
  <c r="H207" i="11"/>
  <c r="H205" i="11"/>
  <c r="H203" i="11"/>
  <c r="H201" i="11"/>
  <c r="H199" i="11"/>
  <c r="H197" i="11"/>
  <c r="H195" i="11"/>
  <c r="H193" i="11"/>
  <c r="H186" i="11"/>
  <c r="H184" i="11"/>
  <c r="H182" i="11"/>
  <c r="H180" i="11"/>
  <c r="H178" i="11"/>
  <c r="H176" i="11"/>
  <c r="H174" i="11"/>
  <c r="H172" i="11"/>
  <c r="H170" i="11"/>
  <c r="H168" i="11"/>
  <c r="H166" i="11"/>
  <c r="H164" i="11"/>
  <c r="H162" i="11"/>
  <c r="H154" i="11"/>
  <c r="H152" i="11"/>
  <c r="H150" i="11"/>
  <c r="H148" i="11"/>
  <c r="H146" i="11"/>
  <c r="H144" i="11"/>
  <c r="H142" i="11"/>
  <c r="H140" i="11"/>
  <c r="H131" i="11"/>
  <c r="H129" i="11"/>
  <c r="H127" i="11"/>
  <c r="H125" i="11"/>
  <c r="H123" i="11"/>
  <c r="H121" i="11"/>
  <c r="H119" i="11"/>
  <c r="H117" i="11"/>
  <c r="H110" i="11"/>
  <c r="H108" i="11"/>
  <c r="H106" i="11"/>
  <c r="F104" i="11"/>
  <c r="H104" i="11" s="1"/>
  <c r="H103" i="11"/>
  <c r="H102" i="11"/>
  <c r="H101" i="11"/>
  <c r="H100" i="11"/>
  <c r="H99" i="11"/>
  <c r="H98" i="11"/>
  <c r="H97" i="11"/>
  <c r="H96" i="11"/>
  <c r="H95" i="11"/>
  <c r="H94" i="11"/>
  <c r="H93" i="11"/>
  <c r="H276" i="11" s="1"/>
  <c r="H92" i="11"/>
  <c r="H84" i="11"/>
  <c r="H82" i="11"/>
  <c r="H80" i="11"/>
  <c r="H78" i="11"/>
  <c r="H69" i="11"/>
  <c r="H67" i="11"/>
  <c r="H65" i="11"/>
  <c r="H62" i="11"/>
  <c r="H61" i="11"/>
  <c r="H60" i="11"/>
  <c r="H59" i="11"/>
  <c r="H58" i="11"/>
  <c r="H57" i="11"/>
  <c r="H56" i="11"/>
  <c r="H55" i="11"/>
  <c r="H54" i="11"/>
  <c r="H53" i="11"/>
  <c r="H52" i="11"/>
  <c r="H51" i="11"/>
  <c r="H50" i="11"/>
  <c r="H49" i="11"/>
  <c r="H48" i="11"/>
  <c r="H47" i="11"/>
  <c r="H46" i="11"/>
  <c r="H44" i="11"/>
  <c r="H42" i="11"/>
  <c r="H40" i="11"/>
  <c r="H38" i="11"/>
  <c r="H36" i="11"/>
  <c r="H34" i="11"/>
  <c r="H32" i="11"/>
  <c r="H30" i="11"/>
  <c r="H28" i="11"/>
  <c r="H21" i="11"/>
  <c r="H20" i="11"/>
  <c r="H19" i="11"/>
  <c r="H18" i="11"/>
  <c r="H15" i="11"/>
  <c r="H14" i="11"/>
  <c r="H13" i="11"/>
  <c r="H136" i="11" l="1"/>
  <c r="H278" i="11" s="1"/>
  <c r="H157" i="11"/>
  <c r="H280" i="11" s="1"/>
  <c r="H189" i="11"/>
  <c r="H214" i="11"/>
  <c r="H284" i="11" s="1"/>
  <c r="H72" i="11"/>
  <c r="H272" i="11" s="1"/>
  <c r="H22" i="11"/>
  <c r="H270" i="11" s="1"/>
  <c r="H87" i="11"/>
  <c r="H274" i="11" s="1"/>
  <c r="H235" i="11"/>
  <c r="H286" i="11" s="1"/>
  <c r="H250" i="11"/>
  <c r="H288" i="11" s="1"/>
  <c r="F203" i="9"/>
  <c r="H203" i="9" s="1"/>
  <c r="H202" i="9"/>
  <c r="F198" i="9"/>
  <c r="H198" i="9" s="1"/>
  <c r="F197" i="9"/>
  <c r="H197" i="9" s="1"/>
  <c r="F196" i="9"/>
  <c r="H196" i="9" s="1"/>
  <c r="F195" i="9"/>
  <c r="H195" i="9" s="1"/>
  <c r="F192" i="9"/>
  <c r="H192" i="9" s="1"/>
  <c r="F191" i="9"/>
  <c r="H191" i="9" s="1"/>
  <c r="F44" i="9"/>
  <c r="B11" i="8"/>
  <c r="B324" i="7"/>
  <c r="A324" i="7"/>
  <c r="B323" i="7"/>
  <c r="B10" i="8" s="1"/>
  <c r="A323" i="7"/>
  <c r="B311" i="7"/>
  <c r="B231" i="7"/>
  <c r="B209" i="7"/>
  <c r="D207" i="7"/>
  <c r="D205" i="7"/>
  <c r="B189" i="7"/>
  <c r="B131" i="7"/>
  <c r="A123" i="7"/>
  <c r="B117" i="7"/>
  <c r="B59" i="7"/>
  <c r="A49" i="7"/>
  <c r="A39" i="7"/>
  <c r="A26" i="7"/>
  <c r="A22" i="7"/>
  <c r="D14" i="7"/>
  <c r="F14" i="7" s="1"/>
  <c r="E854" i="1" l="1"/>
  <c r="E853" i="1"/>
  <c r="H322" i="1" l="1"/>
  <c r="D598" i="1" l="1"/>
  <c r="D1087" i="1" l="1"/>
  <c r="D1136" i="1"/>
  <c r="D1084" i="1"/>
  <c r="D472" i="1" l="1"/>
  <c r="E1100" i="1"/>
  <c r="D1061" i="1" l="1"/>
  <c r="D1058" i="1"/>
  <c r="D1055" i="1"/>
  <c r="D1052" i="1"/>
  <c r="D1067" i="1"/>
  <c r="D1065" i="1"/>
  <c r="D464" i="1"/>
  <c r="D1125" i="1" l="1"/>
  <c r="D1122" i="1"/>
  <c r="D873" i="1" l="1"/>
  <c r="D876" i="1"/>
  <c r="D875" i="1"/>
  <c r="D874" i="1"/>
  <c r="D527" i="1"/>
  <c r="D524" i="1" l="1"/>
  <c r="B529" i="1" l="1"/>
  <c r="B11" i="4"/>
  <c r="C11" i="4" l="1"/>
  <c r="D1047" i="1" l="1"/>
  <c r="D1044" i="1"/>
  <c r="D1040" i="1" l="1"/>
  <c r="D1075" i="1" l="1"/>
  <c r="F854" i="1" l="1"/>
  <c r="D1128" i="1" l="1"/>
  <c r="D1133" i="1" l="1"/>
  <c r="D448" i="1"/>
  <c r="D445" i="1" l="1"/>
  <c r="D441" i="1"/>
  <c r="D437" i="1"/>
  <c r="D430" i="1"/>
  <c r="D434" i="1"/>
  <c r="D426" i="1"/>
  <c r="F1100" i="1" l="1"/>
  <c r="D685" i="1" l="1"/>
  <c r="D688" i="1"/>
  <c r="D657" i="1" l="1"/>
  <c r="D653" i="1"/>
  <c r="D649" i="1"/>
  <c r="D678" i="1" l="1"/>
  <c r="D491" i="1"/>
  <c r="D456" i="1"/>
  <c r="D673" i="1"/>
  <c r="D671" i="1"/>
  <c r="D663" i="1"/>
  <c r="D647" i="1"/>
  <c r="D661" i="1"/>
  <c r="D644" i="1"/>
  <c r="D642" i="1"/>
  <c r="D640" i="1"/>
  <c r="D638" i="1"/>
  <c r="D636" i="1"/>
  <c r="D634" i="1"/>
  <c r="D630" i="1"/>
  <c r="D1165" i="1"/>
  <c r="D1163" i="1"/>
  <c r="D1169" i="1"/>
  <c r="D1158" i="1"/>
  <c r="D1155" i="1"/>
  <c r="D1153" i="1"/>
  <c r="D1151" i="1"/>
  <c r="D1149" i="1" l="1"/>
  <c r="D1147" i="1"/>
  <c r="D1145" i="1"/>
  <c r="D624" i="1" l="1"/>
  <c r="D762" i="1" l="1"/>
  <c r="D758" i="1" l="1"/>
  <c r="D756" i="1"/>
  <c r="D754" i="1"/>
  <c r="D752" i="1"/>
  <c r="D750" i="1"/>
  <c r="D748" i="1"/>
  <c r="D729" i="1"/>
  <c r="D727" i="1"/>
  <c r="D725" i="1"/>
  <c r="D723" i="1" l="1"/>
  <c r="D719" i="1"/>
  <c r="D721" i="1"/>
  <c r="D558" i="1" l="1"/>
  <c r="D544" i="1"/>
  <c r="D562" i="1"/>
  <c r="D560" i="1"/>
  <c r="D556" i="1"/>
  <c r="D542" i="1"/>
  <c r="D540" i="1"/>
  <c r="D538" i="1"/>
  <c r="D620" i="1" l="1"/>
  <c r="D586" i="1"/>
  <c r="D574" i="1"/>
  <c r="D618" i="1"/>
  <c r="D608" i="1"/>
  <c r="D596" i="1"/>
  <c r="D584" i="1"/>
  <c r="D572" i="1"/>
  <c r="D616" i="1"/>
  <c r="D606" i="1"/>
  <c r="D594" i="1"/>
  <c r="D582" i="1"/>
  <c r="D570" i="1"/>
  <c r="D614" i="1" l="1"/>
  <c r="D604" i="1"/>
  <c r="D592" i="1"/>
  <c r="D580" i="1"/>
  <c r="D568" i="1"/>
  <c r="D578" i="1"/>
  <c r="D612" i="1"/>
  <c r="D602" i="1"/>
  <c r="D566" i="1"/>
  <c r="D590" i="1"/>
  <c r="D515" i="1" l="1"/>
  <c r="D507" i="1"/>
  <c r="D513" i="1"/>
  <c r="D511" i="1"/>
  <c r="D509" i="1"/>
  <c r="D505" i="1"/>
  <c r="D501" i="1"/>
  <c r="D499" i="1" l="1"/>
  <c r="D497" i="1"/>
  <c r="D495" i="1"/>
  <c r="D420" i="1" l="1"/>
  <c r="D386" i="1"/>
  <c r="D744" i="1" l="1"/>
  <c r="D742" i="1"/>
  <c r="D740" i="1"/>
  <c r="D738" i="1"/>
  <c r="D736" i="1"/>
  <c r="D709" i="1"/>
  <c r="D704" i="1" l="1"/>
  <c r="D702" i="1"/>
  <c r="D700" i="1"/>
  <c r="D698" i="1"/>
  <c r="D696" i="1"/>
  <c r="D489" i="1"/>
  <c r="D487" i="1"/>
  <c r="D485" i="1"/>
  <c r="D483" i="1"/>
  <c r="D481" i="1" l="1"/>
  <c r="D479" i="1"/>
  <c r="D292" i="1"/>
  <c r="D460" i="1" l="1"/>
  <c r="D453" i="1" l="1"/>
  <c r="D450" i="1"/>
  <c r="B9" i="4" l="1"/>
  <c r="B8" i="4"/>
  <c r="C9" i="4"/>
  <c r="D417" i="1" l="1"/>
  <c r="D414" i="1"/>
  <c r="D411" i="1"/>
  <c r="D405" i="1"/>
  <c r="D402" i="1"/>
  <c r="B7" i="4"/>
  <c r="B6" i="4"/>
  <c r="C7" i="4" l="1"/>
  <c r="C6" i="4"/>
  <c r="D298" i="1" l="1"/>
  <c r="D295" i="1"/>
  <c r="D383" i="1" l="1"/>
  <c r="D381" i="1"/>
  <c r="D379" i="1"/>
  <c r="D377" i="1"/>
  <c r="D375" i="1"/>
  <c r="D373" i="1"/>
  <c r="D369" i="1"/>
  <c r="D367" i="1"/>
  <c r="D365" i="1"/>
  <c r="D363" i="1"/>
  <c r="D361" i="1"/>
  <c r="D359" i="1"/>
  <c r="D328" i="1"/>
  <c r="D354" i="1"/>
  <c r="D350" i="1"/>
  <c r="D348" i="1"/>
  <c r="D346" i="1"/>
  <c r="D344" i="1"/>
  <c r="D342" i="1"/>
  <c r="D340" i="1"/>
  <c r="D336" i="1"/>
  <c r="D334" i="1"/>
  <c r="D332" i="1"/>
  <c r="D330" i="1"/>
  <c r="D326" i="1"/>
  <c r="D318" i="1"/>
  <c r="D315" i="1"/>
  <c r="D312" i="1"/>
  <c r="D309" i="1"/>
  <c r="D303" i="1"/>
  <c r="D205" i="1"/>
  <c r="D280" i="1"/>
  <c r="D273" i="1"/>
  <c r="D286" i="1"/>
  <c r="D290" i="1"/>
  <c r="D320" i="1"/>
  <c r="D306" i="1" l="1"/>
  <c r="D283" i="1" l="1"/>
  <c r="D278" i="1"/>
  <c r="D267" i="1" l="1"/>
  <c r="D264" i="1"/>
  <c r="D261" i="1"/>
  <c r="D259" i="1"/>
  <c r="D257" i="1"/>
  <c r="D255" i="1"/>
  <c r="D253" i="1"/>
  <c r="D225" i="1"/>
  <c r="D229" i="1"/>
  <c r="D15" i="1"/>
  <c r="D220" i="1"/>
  <c r="D217" i="1" l="1"/>
  <c r="D215" i="1"/>
  <c r="D213" i="1"/>
  <c r="D211" i="1"/>
  <c r="D209" i="1"/>
  <c r="D202" i="1"/>
  <c r="D231" i="1" l="1"/>
  <c r="B12" i="1"/>
  <c r="D12" i="1" s="1"/>
  <c r="D249" i="1" l="1"/>
  <c r="D247" i="1"/>
  <c r="D245" i="1"/>
  <c r="D243" i="1"/>
  <c r="D241" i="1"/>
  <c r="F853" i="1" l="1"/>
  <c r="C8" i="4" l="1"/>
  <c r="B10" i="4" l="1"/>
  <c r="B518" i="1"/>
  <c r="C10" i="4" l="1"/>
  <c r="B1171" i="1" l="1"/>
  <c r="B765" i="1" l="1"/>
  <c r="B21" i="4" l="1"/>
  <c r="C21" i="4" l="1"/>
  <c r="B13" i="4" l="1"/>
  <c r="B19" i="4" l="1"/>
  <c r="C19" i="4" l="1"/>
  <c r="B20" i="4" l="1"/>
  <c r="B18" i="4"/>
  <c r="B17" i="4"/>
  <c r="B16" i="4"/>
  <c r="C18" i="4" l="1"/>
  <c r="C17" i="4"/>
  <c r="C16" i="4" l="1"/>
  <c r="B12" i="4"/>
  <c r="C14" i="4" l="1"/>
  <c r="C15" i="4" l="1"/>
  <c r="C13" i="4"/>
  <c r="C20" i="4"/>
  <c r="C12" i="4" l="1"/>
  <c r="B15" i="4"/>
  <c r="B14" i="4" l="1"/>
  <c r="B5" i="4"/>
  <c r="A5" i="4"/>
  <c r="B394" i="1"/>
  <c r="C5" i="4" l="1"/>
  <c r="C24" i="4" s="1"/>
  <c r="C3" i="2" l="1"/>
  <c r="C24" i="2" s="1"/>
</calcChain>
</file>

<file path=xl/sharedStrings.xml><?xml version="1.0" encoding="utf-8"?>
<sst xmlns="http://schemas.openxmlformats.org/spreadsheetml/2006/main" count="4174" uniqueCount="1966">
  <si>
    <t>din.</t>
  </si>
  <si>
    <t>Cene su date bez PDV-a!</t>
  </si>
  <si>
    <t>POZ</t>
  </si>
  <si>
    <t>OPIS</t>
  </si>
  <si>
    <t>J.M.</t>
  </si>
  <si>
    <t>KOLIČINA</t>
  </si>
  <si>
    <t>JED.CENA</t>
  </si>
  <si>
    <t>UKUPNO</t>
  </si>
  <si>
    <t>I</t>
  </si>
  <si>
    <t>V</t>
  </si>
  <si>
    <t>m²</t>
  </si>
  <si>
    <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Narrow"/>
        <family val="2"/>
      </rPr>
      <t>Prilikom davanja ponude ponuđači su u obavezi da izvrše uvid u projektno tehničku dokumentaciju.</t>
    </r>
    <r>
      <rPr>
        <sz val="10"/>
        <rFont val="Arial Narrow"/>
        <family val="2"/>
      </rPr>
      <t xml:space="preserve">
</t>
    </r>
  </si>
  <si>
    <t>TOTAL IV</t>
  </si>
  <si>
    <t>KERAMIČARSKI RADOVI</t>
  </si>
  <si>
    <t>oktobar, 2016. godine</t>
  </si>
  <si>
    <t>GRAĐEVINSKI RADOVI</t>
  </si>
  <si>
    <t>UKUPNO AG:</t>
  </si>
  <si>
    <t>MOLERSKI RADOVI</t>
  </si>
  <si>
    <t>ZBIRNA REKAPITULACIJA</t>
  </si>
  <si>
    <t>1. AG RADOVI</t>
  </si>
  <si>
    <t>2. VIK</t>
  </si>
  <si>
    <t>3. ELEKTRO ENERGETSKI RADOVI</t>
  </si>
  <si>
    <t>4. ZOP</t>
  </si>
  <si>
    <t>5. TELEKOMUNIKACIJE</t>
  </si>
  <si>
    <t xml:space="preserve"> AG RADOVI</t>
  </si>
  <si>
    <t>UKUPNO:</t>
  </si>
  <si>
    <t>6. AUTOMATSKA DETEKCIJA I DOJAVA OD POŽARA</t>
  </si>
  <si>
    <t>DEMONTAŽA I RUŠENJE</t>
  </si>
  <si>
    <t>TOTAL V</t>
  </si>
  <si>
    <t xml:space="preserve"> </t>
  </si>
  <si>
    <r>
      <t xml:space="preserve">U cenu radova uračunati prelazne, ugaone i dilatacione lajsne na mestima koje odredi nadzor. U cenu uračunati izradu sokle od keramike h=10cm po obimu na delovima na kojima nema zidne obloge od keramike. Dimenzije  i  boja pločica po naknadnom odabiru projektanta. 
</t>
    </r>
    <r>
      <rPr>
        <b/>
        <sz val="10"/>
        <rFont val="Arial Narrow"/>
        <family val="2"/>
      </rPr>
      <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</si>
  <si>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Napomena: </t>
    </r>
    <r>
      <rPr>
        <sz val="10"/>
        <rFont val="Arial Narrow"/>
        <family val="2"/>
        <charset val="238"/>
      </rPr>
      <t>Pre izvođenja radova sav postojeći inventar ukloniti iz prostorija u kojima se izvode radovi, a nakon završetka radova sve vratiti u prvobitno stanje.</t>
    </r>
  </si>
  <si>
    <t>m'</t>
  </si>
  <si>
    <t>kom</t>
  </si>
  <si>
    <t>prizemlje</t>
  </si>
  <si>
    <t>IV</t>
  </si>
  <si>
    <t>SUVOMONTAŽNI  RADOVI</t>
  </si>
  <si>
    <t>PODOPOLAGAČKI RADOVI</t>
  </si>
  <si>
    <t>Prizemlje</t>
  </si>
  <si>
    <t>VI</t>
  </si>
  <si>
    <t>VII</t>
  </si>
  <si>
    <t>TOTAL VII</t>
  </si>
  <si>
    <t>TOTAL VI</t>
  </si>
  <si>
    <t>STOLARSKI RADOVI I ALUMINARIJA</t>
  </si>
  <si>
    <t>TOTAL IX</t>
  </si>
  <si>
    <t xml:space="preserve"> FASADERSKI RADOVI</t>
  </si>
  <si>
    <t>X</t>
  </si>
  <si>
    <t>FASADERSKI RADOVI</t>
  </si>
  <si>
    <t>BRAVARSKI RADOVI</t>
  </si>
  <si>
    <t>XI</t>
  </si>
  <si>
    <t>XII</t>
  </si>
  <si>
    <t>TOTAL XII</t>
  </si>
  <si>
    <t>XIII</t>
  </si>
  <si>
    <t>kg</t>
  </si>
  <si>
    <t>LIMARSKI RADOVI</t>
  </si>
  <si>
    <t>m´</t>
  </si>
  <si>
    <t>IZOLATERSKI  RADOVI</t>
  </si>
  <si>
    <t>zidovi</t>
  </si>
  <si>
    <t>IZOLATERSKI RADOVI</t>
  </si>
  <si>
    <t>OSTALI RADOVI</t>
  </si>
  <si>
    <t>sprat I</t>
  </si>
  <si>
    <t>sprat II</t>
  </si>
  <si>
    <t>sprat III</t>
  </si>
  <si>
    <t>Sprat I</t>
  </si>
  <si>
    <t>Sprat II</t>
  </si>
  <si>
    <t>Sprat III</t>
  </si>
  <si>
    <t>podrum</t>
  </si>
  <si>
    <r>
      <rPr>
        <b/>
        <sz val="10"/>
        <rFont val="Arial Narrow"/>
        <family val="2"/>
      </rPr>
      <t>Pažljiva demontaža venecijanera</t>
    </r>
    <r>
      <rPr>
        <sz val="10"/>
        <rFont val="Arial Narrow"/>
        <family val="2"/>
      </rPr>
      <t xml:space="preserve"> zajedno sa pripadajućim mehanizmima. Venecijanere pažljivo demontirati da ne dođe do oštećenja, očistiti, složiti, upakovati za ponovnu upotrebu i zapisnički </t>
    </r>
    <r>
      <rPr>
        <b/>
        <sz val="10"/>
        <rFont val="Arial Narrow"/>
        <family val="2"/>
      </rPr>
      <t>predati Investitoru.
Obračun po m²</t>
    </r>
    <r>
      <rPr>
        <sz val="10"/>
        <rFont val="Arial Narrow"/>
        <family val="2"/>
      </rPr>
      <t xml:space="preserve"> venecijanera.</t>
    </r>
  </si>
  <si>
    <r>
      <t xml:space="preserve">Pažljiva demontaža WC šolje, vodokotlića i cevi. Demontirati WC šolju, vodokotlić i cev i odvesti na deponiju udaljenu do 15 km, po izboru investitora. 
</t>
    </r>
    <r>
      <rPr>
        <b/>
        <sz val="10"/>
        <rFont val="Arial Narrow"/>
        <family val="2"/>
      </rPr>
      <t>Obračun po komadu šolje.</t>
    </r>
  </si>
  <si>
    <r>
      <rPr>
        <b/>
        <sz val="10"/>
        <rFont val="Arial Narrow"/>
        <family val="2"/>
      </rPr>
      <t>Demontiranje spoljnih prozora.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Cenom obuhvatiti kompletan utovar, transport, istovar, potrebno planiranje i troškove deponije.</t>
    </r>
  </si>
  <si>
    <r>
      <rPr>
        <b/>
        <sz val="10"/>
        <rFont val="Arial Narrow"/>
        <family val="2"/>
      </rPr>
      <t>Skidanje (obijanje) keramičkih pločica sa poda,</t>
    </r>
    <r>
      <rPr>
        <sz val="10"/>
        <rFont val="Arial Narrow"/>
        <family val="2"/>
      </rPr>
      <t xml:space="preserve">sa svim slojevima do medjuspratne konstrukcije . Sav demontirani materijal izvesti kao šut na gradsku deponiju sa utovarom i istovarom. Keramika je rađena na lepku i  cementnom malteru.  
</t>
    </r>
    <r>
      <rPr>
        <b/>
        <sz val="10"/>
        <rFont val="Arial Narrow"/>
        <family val="2"/>
      </rPr>
      <t xml:space="preserve">Obračun po m² demontirane podne obloge.
Sve mere proveriti  na licu mesta.   </t>
    </r>
  </si>
  <si>
    <t>Transparentna višeslojna armirana parne brane od poliolefina je elastična folija, otporna na kidanje zahvaljujući ugrađenoj mrežastoj tkanini, predupređuje gubitak toplote nastale usled nepotrebnih vazdušnih strujanja, sprečava zasićenost termo-izolacije vlagom na strani okrenutoj prema unutra i redukciju izolacionog efekta nastalu kao posledica toga;</t>
  </si>
  <si>
    <t>PE mrežasta tkanina PE/EVA obloga i usporavač vatre.
Površinska težina (EN 1849-2): 100 g/m2 (± 10)
Reakcija na požar (EN 13501-1): E
Paropropusnost, Sd vrednost (EN ISO 12572): 200 m (±60)
Zatezna čvrstoća (EN 12311-2): 230(L) / 230(T) N/50 mm
Otpornost na cepanje (EN 12310-2): 110(L) / 110(T) N
Debljina: 0.20 mm (± 0.02)Temperaturna otpornost -40ºC/+80ºC</t>
  </si>
  <si>
    <r>
      <t xml:space="preserve">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t>
    </r>
    <r>
      <rPr>
        <b/>
        <sz val="10"/>
        <rFont val="Arial Narrow"/>
        <family val="2"/>
      </rPr>
      <t>Obračun po m².</t>
    </r>
  </si>
  <si>
    <r>
      <rPr>
        <b/>
        <sz val="10"/>
        <rFont val="Arial Narrow"/>
        <family val="2"/>
      </rPr>
      <t>Montaža i demontaža metalne cevaste fasadne skele</t>
    </r>
    <r>
      <rPr>
        <sz val="10"/>
        <rFont val="Arial Narrow"/>
        <family val="2"/>
      </rPr>
      <t xml:space="preserve">, za radove u svemu po važećim propisima i merama HTZ-a. Skela mora biti statički stabilna, ankerovana za objekat i propisno uzemljena. Na svakih 2,00 m visine postaviti radne platforme od fosni. Sa spoljne strane platformi postaviti fosne na "kant". Celokupnu površinu skele pokriti jutanim ili PVC zastorima. Juta mora biti prošivena po vertikali i pričvršćena za skelu, da ne "visi". U toku radova, ukoliko je potrebno, zastor popraviti. Skelu prima i preko dnevnika daje dozvolu za upotrebu statičar. Koristi se za sve vreme trajanja radova. 
</t>
    </r>
    <r>
      <rPr>
        <b/>
        <sz val="10"/>
        <rFont val="Arial Narrow"/>
        <family val="2"/>
      </rPr>
      <t>Obračun po m² vertikalne projekcije montirane skele</t>
    </r>
    <r>
      <rPr>
        <sz val="10"/>
        <rFont val="Arial Narrow"/>
        <family val="2"/>
      </rPr>
      <t>.</t>
    </r>
  </si>
  <si>
    <t>Plafoni</t>
  </si>
  <si>
    <t>II</t>
  </si>
  <si>
    <t>III</t>
  </si>
  <si>
    <t>VIII</t>
  </si>
  <si>
    <t>IX</t>
  </si>
  <si>
    <t>TOTAL II</t>
  </si>
  <si>
    <t>TOTAL III</t>
  </si>
  <si>
    <t>TOTAL VIII</t>
  </si>
  <si>
    <t>TOTAL XI</t>
  </si>
  <si>
    <t>plafoni</t>
  </si>
  <si>
    <r>
      <rPr>
        <b/>
        <sz val="10"/>
        <rFont val="Arial Narrow"/>
        <family val="2"/>
      </rPr>
      <t>Obijanje sloja maltera na mestima gde je malter popucao i satruleo</t>
    </r>
    <r>
      <rPr>
        <sz val="10"/>
        <rFont val="Arial Narrow"/>
        <family val="2"/>
        <charset val="238"/>
      </rPr>
      <t xml:space="preserve">. Izvršiti pripremu podloge od opeke za nanošenje novog sloja maltera. Neupotrebljiv materijal utovariti i odvesti na deponiju udaljenu do 15 km.
</t>
    </r>
    <r>
      <rPr>
        <b/>
        <sz val="10"/>
        <rFont val="Arial Narrow"/>
        <family val="2"/>
      </rPr>
      <t xml:space="preserve">Predmerom je predviđena orijentaciona količina koja iznosi 10% od ukupnih površina zidova i plafona, stvarna će se utvrditi merenjem na licu mesta. </t>
    </r>
    <r>
      <rPr>
        <sz val="10"/>
        <rFont val="Arial Narrow"/>
        <family val="2"/>
        <charset val="238"/>
      </rPr>
      <t xml:space="preserve">
</t>
    </r>
    <r>
      <rPr>
        <b/>
        <sz val="10"/>
        <rFont val="Arial Narrow"/>
        <family val="2"/>
      </rPr>
      <t>Obračun po m² skinutog maltera.</t>
    </r>
    <r>
      <rPr>
        <sz val="10"/>
        <rFont val="Arial Narrow"/>
        <family val="2"/>
        <charset val="238"/>
      </rPr>
      <t xml:space="preserve">
U cenu uračunati radnu skelu.
</t>
    </r>
  </si>
  <si>
    <r>
      <rPr>
        <b/>
        <sz val="10"/>
        <rFont val="Arial Narrow"/>
        <family val="2"/>
      </rPr>
      <t>Nabavka materijala, transport i postavljanje aktivne Parne brane  tipa Homeseal LDS 200  ili ekvivalentno.</t>
    </r>
    <r>
      <rPr>
        <sz val="10"/>
        <rFont val="Arial Narrow"/>
        <family val="2"/>
        <charset val="238"/>
      </rPr>
      <t xml:space="preserv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krovne konstrukcije i zidne obloge i omogućava puna funkcija Homeseal LDS sistema. 
</t>
    </r>
  </si>
  <si>
    <t>rukohvati na unutrašnjem stepeništu</t>
  </si>
  <si>
    <t>I sprat</t>
  </si>
  <si>
    <t>II sprat</t>
  </si>
  <si>
    <t>III sprat</t>
  </si>
  <si>
    <t>Podrum</t>
  </si>
  <si>
    <t>Jugoistočna fasada</t>
  </si>
  <si>
    <t>REKAPITULACIJA</t>
  </si>
  <si>
    <r>
      <t xml:space="preserve"> m</t>
    </r>
    <r>
      <rPr>
        <sz val="11"/>
        <rFont val="Arial Narrow"/>
        <family val="2"/>
      </rPr>
      <t>³</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</si>
  <si>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t>
    </r>
  </si>
  <si>
    <r>
      <rPr>
        <b/>
        <sz val="10"/>
        <rFont val="Arial Narrow"/>
        <family val="2"/>
      </rPr>
      <t>Nabavka materijala, transport Izrada  horizontalne hidroizolacije ravnog krova objekta</t>
    </r>
    <r>
      <rPr>
        <sz val="10"/>
        <rFont val="Arial Narrow"/>
        <family val="2"/>
        <charset val="238"/>
      </rPr>
      <t xml:space="preserve">  elastičnom vodonepropusnom PVC membranom,  tipa "SikaPlan 18G" d=1.8mm ili slično. Membrana je armirana poliesterskom mrežicom, otporna je na UV zračenje svetlo sive boje RAL 7047, slobodno položena kao poslednji sloj,povijena do venca zida atike.
</t>
    </r>
    <r>
      <rPr>
        <b/>
        <sz val="10"/>
        <rFont val="Arial Narrow"/>
        <family val="2"/>
      </rPr>
      <t xml:space="preserve">Obračun po m²  </t>
    </r>
    <r>
      <rPr>
        <sz val="10"/>
        <rFont val="Arial Narrow"/>
        <family val="2"/>
        <charset val="238"/>
      </rPr>
      <t xml:space="preserve"> urađene razvijene površine hodroizolacije , u svemu  prema opisu, detaljima projektanta i propisima za ovu vrstu radova.</t>
    </r>
  </si>
  <si>
    <t>TOTAL XIII</t>
  </si>
  <si>
    <t>građevinsko zanatskih radova uz projekat za izvođenje, 
objekta  Dečija klinika ZC Zaječar</t>
  </si>
  <si>
    <r>
      <rPr>
        <b/>
        <sz val="10"/>
        <rFont val="Arial Narrow"/>
        <family val="2"/>
      </rPr>
      <t>Pažljivo iznošenje postojećeg nameštaja, stolova,stolica</t>
    </r>
    <r>
      <rPr>
        <sz val="10"/>
        <rFont val="Arial Narrow"/>
        <family val="2"/>
        <charset val="238"/>
      </rPr>
      <t xml:space="preserve">, iz prostorija koje se adaptiraju. Nameštaj pažljivo izneti da ne  dodje do oštećenja, odložiti i po nalogu stručnog nadzora zapisnički predati Investitoru. 
</t>
    </r>
    <r>
      <rPr>
        <b/>
        <sz val="10"/>
        <rFont val="Arial Narrow"/>
        <family val="2"/>
      </rPr>
      <t>Obračun po m²</t>
    </r>
    <r>
      <rPr>
        <sz val="10"/>
        <rFont val="Arial Narrow"/>
        <family val="2"/>
        <charset val="238"/>
      </rPr>
      <t xml:space="preserve"> površine prostorije.</t>
    </r>
  </si>
  <si>
    <t>Potkrovlje</t>
  </si>
  <si>
    <r>
      <rPr>
        <b/>
        <sz val="10"/>
        <rFont val="Arial Narrow"/>
        <family val="2"/>
      </rPr>
      <t>Skidanje vinilnog poda</t>
    </r>
    <r>
      <rPr>
        <sz val="10"/>
        <rFont val="Arial Narrow"/>
        <family val="2"/>
      </rPr>
      <t xml:space="preserve">, sa svim slojevima do međuspratne konstrukcije. Sav demontirani materijal izvesti kao šut na gradsku deponiju sa utovarom i istovarom.
</t>
    </r>
    <r>
      <rPr>
        <b/>
        <sz val="10"/>
        <rFont val="Arial Narrow"/>
        <family val="2"/>
      </rPr>
      <t>Obračun po m²</t>
    </r>
    <r>
      <rPr>
        <sz val="10"/>
        <rFont val="Arial Narrow"/>
        <family val="2"/>
      </rPr>
      <t xml:space="preserve"> demontirane podne obloge.
Sve mere proveriti  na licu mesta.   </t>
    </r>
  </si>
  <si>
    <t>P dim.110/80cm (prozor)</t>
  </si>
  <si>
    <t>.</t>
  </si>
  <si>
    <t>P dim.170/260cm (prozor)</t>
  </si>
  <si>
    <t>P dim.110/190cm (prozor)</t>
  </si>
  <si>
    <t>P dim.135/190cm (prozor)</t>
  </si>
  <si>
    <t>P dim.110/130cm (prozor)</t>
  </si>
  <si>
    <t>P dim.110/220cm (prozor)</t>
  </si>
  <si>
    <t>P dim.110/255cm (prozor)</t>
  </si>
  <si>
    <t>P dim.180/140cm (prozor)</t>
  </si>
  <si>
    <t>P dim.300/130cm (prozor)</t>
  </si>
  <si>
    <t>P dim.170/290cm (prozor)</t>
  </si>
  <si>
    <t>P dim.110/200cm (prozor)</t>
  </si>
  <si>
    <t>P dim.300/300cm (prozor)</t>
  </si>
  <si>
    <t>P dim.135/200cm (prozor)</t>
  </si>
  <si>
    <t>P dim.250/200cm (prozor)</t>
  </si>
  <si>
    <t>P dim.105/200cm (prozor)</t>
  </si>
  <si>
    <t>P dim.250/205cm (prozor)</t>
  </si>
  <si>
    <t>P dim.110/180cm (prozor)</t>
  </si>
  <si>
    <t>P dim.160/115cm (prozor)</t>
  </si>
  <si>
    <t>P dim.240/115cm (prozor)</t>
  </si>
  <si>
    <t>V dim.115/205cm (vrata)</t>
  </si>
  <si>
    <t>V dim.110/205cm (vrata)</t>
  </si>
  <si>
    <t>V dim.140/320cm (vrata)</t>
  </si>
  <si>
    <t>V dim.170/205cm (vrata)</t>
  </si>
  <si>
    <t>V dim.170/260cm (vrata)</t>
  </si>
  <si>
    <t>V dim.110/290cm (vrata)</t>
  </si>
  <si>
    <t>V dim.140/205cm (vrata)</t>
  </si>
  <si>
    <t>V dim.335/280cm (vrata)</t>
  </si>
  <si>
    <t>V dim.215/280cm (vrata)</t>
  </si>
  <si>
    <t>V dim.195/320cm (vrata)</t>
  </si>
  <si>
    <t>V dim.215/320cm (vrata)</t>
  </si>
  <si>
    <t>V dim.85/205cm (vrata)</t>
  </si>
  <si>
    <t>V dim.150/250cm (vrata)</t>
  </si>
  <si>
    <t>V dim.80/205cm (vrata)</t>
  </si>
  <si>
    <t>V dim.70/200cm (vrata)</t>
  </si>
  <si>
    <t>V dim.90/205cm (vrata)</t>
  </si>
  <si>
    <t>V dim.95/210cm (vrata)</t>
  </si>
  <si>
    <t>V dim.90/210cm (vrata)</t>
  </si>
  <si>
    <t>V dim.100/205cm (vrata)</t>
  </si>
  <si>
    <t>V dim.260/415cm (vrata)</t>
  </si>
  <si>
    <t>V dim.160/210cm (vrata)</t>
  </si>
  <si>
    <t>spoljna</t>
  </si>
  <si>
    <t>unutrašnja</t>
  </si>
  <si>
    <t>V dim.280/285cm (vrata)</t>
  </si>
  <si>
    <t>V dim.105/285cm (vrata)</t>
  </si>
  <si>
    <t>V dim.90/285cm (vrata)</t>
  </si>
  <si>
    <t>V dim.80/285cm (vrata)</t>
  </si>
  <si>
    <t>V dim.95/285cm (vrata)</t>
  </si>
  <si>
    <t>V dim.175/285cm (vrata)</t>
  </si>
  <si>
    <t>V dim.140/285cm (vrata)</t>
  </si>
  <si>
    <t>V dim.110/300cm (vrata)</t>
  </si>
  <si>
    <t>spoljna balkonska</t>
  </si>
  <si>
    <t>V dim.265/285cm (vrata)</t>
  </si>
  <si>
    <t>V dim.95/205cm (vrata)</t>
  </si>
  <si>
    <t>V dim.110/285cm (vrata)</t>
  </si>
  <si>
    <t xml:space="preserve">spoljna balkonska </t>
  </si>
  <si>
    <t>V dim.140/250cm (vrata)</t>
  </si>
  <si>
    <t>V dim.75/205cm (vrata)</t>
  </si>
  <si>
    <t>V dim.145/320cm (vrata)</t>
  </si>
  <si>
    <t xml:space="preserve">P dim.370/190cm </t>
  </si>
  <si>
    <t xml:space="preserve">P dim.135/95cm </t>
  </si>
  <si>
    <t xml:space="preserve">P dim.135/115cm </t>
  </si>
  <si>
    <t xml:space="preserve">P dim.160/195cm </t>
  </si>
  <si>
    <t xml:space="preserve">P dim.150/195cm </t>
  </si>
  <si>
    <t xml:space="preserve">P dim.155/195cm </t>
  </si>
  <si>
    <t xml:space="preserve">P dim.80/195cm </t>
  </si>
  <si>
    <t xml:space="preserve">P dim.230/195cm </t>
  </si>
  <si>
    <t xml:space="preserve">P dim.270/195cm </t>
  </si>
  <si>
    <t xml:space="preserve">P dim.385/195cm </t>
  </si>
  <si>
    <t xml:space="preserve">P dim.490/195cm </t>
  </si>
  <si>
    <t xml:space="preserve">P dim.75/195cm </t>
  </si>
  <si>
    <t xml:space="preserve">P dim.185/195cm </t>
  </si>
  <si>
    <t xml:space="preserve">P dim.170/195cm </t>
  </si>
  <si>
    <t xml:space="preserve">P dim.145/195cm </t>
  </si>
  <si>
    <t xml:space="preserve">P dim.65/195cm </t>
  </si>
  <si>
    <t xml:space="preserve">P dim.125/195cm </t>
  </si>
  <si>
    <t xml:space="preserve">P dim.265/195cm </t>
  </si>
  <si>
    <t xml:space="preserve">P dim.275/195cm </t>
  </si>
  <si>
    <t xml:space="preserve">P dim.345/195cm </t>
  </si>
  <si>
    <t xml:space="preserve">P dim.360/195cm </t>
  </si>
  <si>
    <t xml:space="preserve">P dim.320/195cm </t>
  </si>
  <si>
    <t xml:space="preserve">P dim.115/195cm </t>
  </si>
  <si>
    <t xml:space="preserve">P dim.90/195cm </t>
  </si>
  <si>
    <t xml:space="preserve">P dim.85/195cm </t>
  </si>
  <si>
    <t xml:space="preserve">P dim.180/195cm </t>
  </si>
  <si>
    <t xml:space="preserve">P dim.380/195cm </t>
  </si>
  <si>
    <t xml:space="preserve">P dim.285/195cm </t>
  </si>
  <si>
    <t xml:space="preserve">P dim.300/195cm </t>
  </si>
  <si>
    <t xml:space="preserve">P dim.220/195cm </t>
  </si>
  <si>
    <t xml:space="preserve">P dim.315/195cm </t>
  </si>
  <si>
    <t xml:space="preserve">P dim.500/195cm </t>
  </si>
  <si>
    <t xml:space="preserve">P dim.475/195cm </t>
  </si>
  <si>
    <t xml:space="preserve">P dim.295/195cm </t>
  </si>
  <si>
    <t xml:space="preserve">P dim.105/195cm </t>
  </si>
  <si>
    <t xml:space="preserve">P dim.145/230cm </t>
  </si>
  <si>
    <t xml:space="preserve">P dim.280/320cm </t>
  </si>
  <si>
    <r>
      <rPr>
        <b/>
        <sz val="10"/>
        <rFont val="Arial Narrow"/>
        <family val="2"/>
      </rPr>
      <t>Demontiranje unutrašnjih lakih drvenih pregrada.</t>
    </r>
    <r>
      <rPr>
        <sz val="10"/>
        <rFont val="Arial Narrow"/>
        <family val="2"/>
        <charset val="238"/>
      </rPr>
      <t xml:space="preserve">
Pregrade pažljivo demontirati, upotrebljiv materijal očistiti, spustiti , utovariti u kamion i odvesti na deponiju udaljenu do 15 km.
Obračun po m² .</t>
    </r>
  </si>
  <si>
    <t>(2.80+2.70+2.20+8.37)*3.26-(0.90*2.05)+(1.10*2.80)</t>
  </si>
  <si>
    <t>(3.70*0.90+1.35*0.95+1.35*1.00)</t>
  </si>
  <si>
    <t>(1.60+1.50+1.50+1.55+0.80+2.30+2.70+1.60+3.85+4.90+0.75+1.85+1.60+1.70+1.45+0.65+1.25+1.45+1.85+1.60+2.65+2.75+3.45+63.60)*0.90</t>
  </si>
  <si>
    <t>(1.60+3.20+1.15+0.90+0.85+2.70+1.60+1.80+1.85+3.80+2.85)*0.90</t>
  </si>
  <si>
    <t>(1.80+3.00+2.20+0.80+1.60+3.15+1.55+4.90+5.00+4.75+2.95+1.05)*0.90</t>
  </si>
  <si>
    <t>2.80*1.10</t>
  </si>
  <si>
    <t>Rušenje unutrašnjih parapetnih zidova staklenih portala,raznih debljina. Pažljivo rušiti delove zida, da se ne rastrese zidna masa. Šut prikupiti, izneti, utovariti na kamion i odvesti na gradsku deponiju. U cenu ulazi i podupiranje.
Obračun po m² zida.</t>
  </si>
  <si>
    <t>1.01*59+3.00*1+1.10*4+1.80*2+39*1.10+1.60*2+2.40*1+2.50*3+1.35*4+1.05+1.10*3+2.50*2+1.80*2+1.00*1+3.00*3+4.10</t>
  </si>
  <si>
    <t>1.10*2.20*33</t>
  </si>
  <si>
    <r>
      <rPr>
        <b/>
        <sz val="10"/>
        <rFont val="Arial Narrow"/>
        <family val="2"/>
      </rPr>
      <t>Demontiranje</t>
    </r>
    <r>
      <rPr>
        <sz val="10"/>
        <rFont val="Arial Narrow"/>
        <family val="2"/>
      </rPr>
      <t xml:space="preserve"> </t>
    </r>
    <r>
      <rPr>
        <b/>
        <sz val="10"/>
        <rFont val="Arial Narrow"/>
        <family val="2"/>
      </rPr>
      <t>podne obloge od laminata,</t>
    </r>
    <r>
      <rPr>
        <sz val="10"/>
        <rFont val="Arial Narrow"/>
        <family val="2"/>
      </rPr>
      <t xml:space="preserve"> zajedno sa obimnim lajsnama i podlogom, sa svim slojevima do međuspratne konstrukcije. Skinuti pod i šut  utovariti i odvesti na deponiju koju odredi Investitor .
U cenu uračunata demontaža, vertiklani transport, prenos, utovar, odvoz i istovar  na deponiju .  
</t>
    </r>
    <r>
      <rPr>
        <b/>
        <sz val="10"/>
        <rFont val="Arial Narrow"/>
        <family val="2"/>
      </rPr>
      <t xml:space="preserve">Obračun po m² izvedene pozicije po opisu.
Sve mere proveriti  na licu mesta.   </t>
    </r>
  </si>
  <si>
    <r>
      <rPr>
        <b/>
        <sz val="10"/>
        <rFont val="Arial Narrow"/>
        <family val="2"/>
      </rPr>
      <t>Skidanje (obijanje)</t>
    </r>
    <r>
      <rPr>
        <sz val="10"/>
        <rFont val="Arial Narrow"/>
        <family val="2"/>
        <charset val="238"/>
      </rPr>
      <t xml:space="preserve"> </t>
    </r>
    <r>
      <rPr>
        <b/>
        <sz val="10"/>
        <rFont val="Arial Narrow"/>
        <family val="2"/>
        <charset val="238"/>
      </rPr>
      <t>keramičkih</t>
    </r>
    <r>
      <rPr>
        <sz val="10"/>
        <rFont val="Arial Narrow"/>
        <family val="2"/>
        <charset val="238"/>
      </rPr>
      <t xml:space="preserve"> </t>
    </r>
    <r>
      <rPr>
        <b/>
        <sz val="10"/>
        <rFont val="Arial Narrow"/>
        <family val="2"/>
        <charset val="238"/>
      </rPr>
      <t>pločica  sa zidova</t>
    </r>
    <r>
      <rPr>
        <sz val="10"/>
        <rFont val="Arial Narrow"/>
        <family val="2"/>
        <charset val="238"/>
      </rPr>
      <t xml:space="preserve"> mokrih  čvorova, ambulanti i kuhinja. Sav demontirani materijal izvesti kao šut na gradsku deponiju sa utovarom i istovarom. Keramika je rađena na lepku i cementnom malteru. 
</t>
    </r>
    <r>
      <rPr>
        <b/>
        <sz val="10"/>
        <rFont val="Arial Narrow"/>
        <family val="2"/>
        <charset val="238"/>
      </rPr>
      <t xml:space="preserve">Obračun po m².
</t>
    </r>
    <r>
      <rPr>
        <sz val="10"/>
        <rFont val="Arial Narrow"/>
        <family val="2"/>
      </rPr>
      <t xml:space="preserve">Sve mere proveriti  na licu mesta.   </t>
    </r>
  </si>
  <si>
    <t>(17.06+16.20+4.19+21.10+11.30+10.94+23.80)*1.65-(0.85*2.05*7)</t>
  </si>
  <si>
    <t>potkrovlje</t>
  </si>
  <si>
    <t>(17.99+8.90+15.81+16.81+8.50)*1.65-(0.80*2.05*5)</t>
  </si>
  <si>
    <t>(14.20+20.70+20.89*2+2.90+15.80+16.80)*1.65-(0.85*2.05*7)</t>
  </si>
  <si>
    <t>(18.20+20.30+10.70+13.30+29.21+15.80)*3.65-(0.80*2.05*11)</t>
  </si>
  <si>
    <t>(10.70+10.75)*3.26-(0.85*2.05*2)</t>
  </si>
  <si>
    <t>5+6+3+2+1</t>
  </si>
  <si>
    <t>2+6+10+8+12+4</t>
  </si>
  <si>
    <r>
      <t xml:space="preserve">Pažljiva demontaža umivaonika. Demontirati i odvesti na deponiju udaljenu do 15 km, po izboru investitora.
 </t>
    </r>
    <r>
      <rPr>
        <b/>
        <sz val="10"/>
        <rFont val="Arial Narrow"/>
        <family val="2"/>
      </rPr>
      <t>Obračun po komadu.</t>
    </r>
  </si>
  <si>
    <t xml:space="preserve">Rušenje spoljašnjih i unutrašnjih pregradnih, omalterisanih zidova od pune opeke i bloka,različite debljine, zidanih u produžnom malteru zajedno sa horizontalnim AB serklažima za ukrućenje, kao i natprozornicima i nadvratnicima, čišćenje šuta, utovar u kamion i odvoz porušenog materijala na deponiju.
Obračun po m³ .
</t>
  </si>
  <si>
    <t>m³</t>
  </si>
  <si>
    <t>Skidanje svih slojeva prohodnog dela ravnog krova do međuspratne konstrukcije (folija, kamene ploče,sloj peska i hidroizolacije). Šut prikupiti, izneti, utovariti na kamion i odvesti na gradsku deponiju. 
Obračun po m².</t>
  </si>
  <si>
    <t>7.64*14.50+8.05*8.55</t>
  </si>
  <si>
    <t>3.00*1.80+7.10*1.45+1.60*1.85+4.23*14.50</t>
  </si>
  <si>
    <t>6.00*14.50</t>
  </si>
  <si>
    <t xml:space="preserve">prizemlje-aneks </t>
  </si>
  <si>
    <t>(6.00*4*0.35*4.22+13.10*0.35*4.22+5.75*2*0.15*4.22)-(1.00*4*0.35*2.05+1.40*0.35*2.05)</t>
  </si>
  <si>
    <t>Atika na potkrovlju</t>
  </si>
  <si>
    <t>(15.85*2+27.51*2)*0.15*1.70</t>
  </si>
  <si>
    <t>1.90*0.90*0.30</t>
  </si>
  <si>
    <t xml:space="preserve">Demontiranje horizontalnih  oluka, olučnih vertikala, vetar lajsni i svih opšiva od pocinkovanog lima. Limariju pažljivo demontirati, spustiti, upakovati, utovariti u kamion i odvesti na gradsku deponiju. 
U cenu uračunata demontaža, vertiklani transport, prenos, utovar, odvoz i istovar na gradsku deponiju udaljenosti do 15km.  
Obračun po m´ izvedene pozicije po opisu.
Sve mere uzeti na licu mesta.   </t>
  </si>
  <si>
    <t>(8.06*2+6.35*2+11.03*2+14.60*2+6.80*2+14.50)+(4.54+11.95+16.15+27.51+16.15)+(4.00*4+6.00*2+5.30*3+15.13*1+13.49*1+7.37*1)</t>
  </si>
  <si>
    <t>Demontiranje krovnog pokrivača od lima zajedno sa letvama, i kompletnom krovnom konstrukcijom (sav materijal do postojeće međuspratne konstrukcije). Skinuti lim i ostali materijal na bezbedan način, lim i ostalo očistiti, prikupiti, spustiti, izneti, utovariti na kamion i odvesti na lokaciju koju odredi investitor udaljenosti do 15km. 
U cenu uračunata i potrebna oprema.
Obračun po m² kose projekcije izvedene pozicije po opis.</t>
  </si>
  <si>
    <t>ulaz i aneks</t>
  </si>
  <si>
    <t>krov iznad potkrovlja</t>
  </si>
  <si>
    <t>(5.46*14.60*2+0.88*2.20)-(2.10*2.10)</t>
  </si>
  <si>
    <t xml:space="preserve">Demontiranje unutrašnjih staklenih pregrada i svetlarnika.
U cenu uračunata demontaža, transport, prenos, utovar, odvoz i istovar na deponiju.  
Obračun po komadu izvedene pozicije po opisu.
</t>
  </si>
  <si>
    <r>
      <rPr>
        <b/>
        <sz val="10"/>
        <rFont val="Arial Narrow"/>
        <family val="2"/>
      </rPr>
      <t>Demontiranje spoljnih,unutrašnjih vrata i unutrašnjih vrata sa portalima.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t>
    </r>
  </si>
  <si>
    <t>2.12*17.50</t>
  </si>
  <si>
    <t>Demontiranje unutrašnjih armiranih staklenih prozora u čeličnoj konstrukciji (zid liftovskog okna) , zajedno sa čeličnom konstrukcijom. U cenu uračunata pažljiva demontaža, transport, prenos, utovar, odvoz i istovar na deponiju.  
Obračun po m² .</t>
  </si>
  <si>
    <t>Rušenje armirano betonskih elemenata oko objekta (Ab stepenice, ab žardinjere, ab rampe, ab ploče iznad ulaza u podrum zajedno sa stepenicama), čišćenje šuta, utovar u kamion i odvoz porušenog materijala na deponiju. Obračun po m² .</t>
  </si>
  <si>
    <t>Rušenje armirano betonskih stepenica u potkrovlju zajedno sa svim slojevima do međuspratne konstrukcije.Rušenje izvesti pažljivo.Pozicija uključuje čišćenje šuta, utovar u kamion i odvoz porušenog materijala na deponiju. Obračun po m³ .</t>
  </si>
  <si>
    <t>(3.70*0.15*3.15+1.35*0.30*3.15*2+1.90*0.15*3.15+3.45*0.15*3.15+3.95*0.12*3.15+3.10*0.12*3.15+2.60*0.15*3.15+12.04*0.15*3.15+1.50*2.90*0.35+1.0*2.10*0.15)-((0.70*3+0.85*2+0.90*4+1.40)*0.15*2.05)</t>
  </si>
  <si>
    <t>(7.35*0.25*3.15+11.20*0.20*3.15+6.10*0.15*3.15+2.85*2*0.15*3.15+5.85*0.20*3.15+3.00*0.15*3.15+2.45*0.10*3.15+2.80*0.15*3.15+1.40*0.25*3.15+0.90*2.15*0.35+0.20*0.25*2.10)-(0.80*8*2.05*0.15+1.40*2*0.20*2.05+0.85*0.15*2.05+1.00*2.05*0.25)</t>
  </si>
  <si>
    <t>(5.85*0.15*3.15+5.85*0.25*3.15+0.40*0.45*3.15+1.45*0.15*3.15+7.28*0.15*3.15+5.85*0.20*3.15+1.51*0.15*3.15+2.45*0.10*3.15+1.50*0.15*3.15+2.80*0.20*3.15+1.40*0.25*3.15+0.85*0.15*3.15+1.70*0.15*3.15+1.85*0.15*3.15+0.35*0.15*3.15+0.35*0.35*3.15+11.85*0.15*3.15+0.80*2.10*0.15*2+0.90*2.15*0.30+0.95*0.25*2.10+0.95*0.15*2.10)-(0.80*7*0.15*2.05+1.40*0.15*2.05+1.00*0.15*2.05+0.85*0.15*2.05+0.90*8*0.15*2.05)</t>
  </si>
  <si>
    <t>(1.51*0.15*3.15+4.26*0.15*3.15+2.80*0.15*3.15+2.45*0.10*3.15+1.64*0.15*3.15+3.80*0.15*3.15+1.81*0.15*3.15+1.30*0.15*3.15+2.85*0.15*3.15+1.90*0.15*3.15+5.85*015*3.15+4.20*0.20*3.15+7.15*0.25*3.15+0.25*0.25*3.15*3+0.65*0.05*3.15+0.20*0.25*3.15*2+0.35*0.05*3.15*2+0.25*0.253.15+0.90*2.10*0.35+0.80*0.15*2.10*2)-(0.90*0.10*1*2.05+1.45*0.25*1*2.05+0.85*0.25*1*2.05+0.80*0.15*7*2.05+0.95*0.15*2*2.05+0.95*0.25*2*2.05)</t>
  </si>
  <si>
    <t>4.05*0.25*3.26+0.45*0.35*3.26+2.26*0.35*3.26+2.80*0.35*3.26+2.65*0.25*2.26+5.90*0.25*3.46+0.55*0.25*3.46+1.10*1.30*0.25</t>
  </si>
  <si>
    <t>(20.40+19.90+16.40)*3.00*0.20</t>
  </si>
  <si>
    <t>(10.30+13.80+26.80+7.70+4.80+2.85*2+5.80+17.40+17.10+4.50*2+5.75)*3.10*0.20</t>
  </si>
  <si>
    <t>(7.34+13.81+26.80+13.80+8.70+4.80+7.50+17.00+26.80+4.50*2+5.75+0.63+3.00*2+0.40+6.10)*3.10*0.20</t>
  </si>
  <si>
    <t>7.35+13.80+26.80+13.80+11.80+6.10+4.80+4.45*2+5.75+0.40+0.63+3.00*2)*3.10*0.20</t>
  </si>
  <si>
    <t>(10.20+2.85*2+4.05+10.80+4.20+2.20+10.65+12.95+3.00*2+5.00*3+3.00*2+4.20*2+2.44+4.04*2)*3.26*0.20+(1.45*2+2.80+1.80)*2.26*0.20</t>
  </si>
  <si>
    <t>53.74*0.20</t>
  </si>
  <si>
    <t>460.56*0.20</t>
  </si>
  <si>
    <t>332.42*0.20</t>
  </si>
  <si>
    <t>380.75*0.20</t>
  </si>
  <si>
    <t>374.91*0.20</t>
  </si>
  <si>
    <t>119.69*0.20</t>
  </si>
  <si>
    <r>
      <t xml:space="preserve">Ljuštenje, brušenje i </t>
    </r>
    <r>
      <rPr>
        <b/>
        <sz val="10"/>
        <rFont val="Arial Narrow"/>
        <family val="2"/>
      </rPr>
      <t>skidanje starog sloja boje sa</t>
    </r>
    <r>
      <rPr>
        <sz val="10"/>
        <rFont val="Arial Narrow"/>
        <family val="2"/>
        <charset val="238"/>
      </rPr>
      <t xml:space="preserve"> </t>
    </r>
    <r>
      <rPr>
        <b/>
        <sz val="10"/>
        <rFont val="Arial Narrow"/>
        <family val="2"/>
        <charset val="238"/>
      </rPr>
      <t>unutrašnjih zidova i plafona</t>
    </r>
    <r>
      <rPr>
        <sz val="10"/>
        <rFont val="Arial Narrow"/>
        <family val="2"/>
        <charset val="238"/>
      </rPr>
      <t xml:space="preserve"> (poludisperzija, disperzija, masna boja, uljana) na mestima gde je gletovani i bojeni zid ispucao, satruleo i naneto više slojeva boje. Podlogu pripremiti za ponovno gletovanje.Sav šut prikupiti i odvesti na gradsku deponiju. 
</t>
    </r>
    <r>
      <rPr>
        <b/>
        <sz val="10"/>
        <rFont val="Arial Narrow"/>
        <family val="2"/>
      </rPr>
      <t xml:space="preserve">Predmerom je predviđena orijentaciona količina koja iznosi 20% od ukupnih površina zidova i plafona, stvarna će se utvrditi merenjem na licu mesta. </t>
    </r>
    <r>
      <rPr>
        <sz val="10"/>
        <rFont val="Arial Narrow"/>
        <family val="2"/>
        <charset val="238"/>
      </rPr>
      <t xml:space="preserve">Sve mere proveriti na licu mesta.  
U cenu uračunati radnu skelu.
Napomena :  Sav postojeći inventar demontirati sa zidova i skladištiti na bezbednom mestu radi ponovnog vraćanja u prvobitno stanje, a elemente koje nije moguće demontirati ( klime, radijatore, bojlere, itd.) zaštititi od prašine i kvašenja. 
</t>
    </r>
    <r>
      <rPr>
        <b/>
        <sz val="10"/>
        <rFont val="Arial Narrow"/>
        <family val="2"/>
        <charset val="238"/>
      </rPr>
      <t xml:space="preserve">Obračun po m². 
</t>
    </r>
    <r>
      <rPr>
        <sz val="10"/>
        <rFont val="Arial Narrow"/>
        <family val="2"/>
        <charset val="238"/>
      </rPr>
      <t xml:space="preserve">
</t>
    </r>
    <r>
      <rPr>
        <b/>
        <sz val="10"/>
        <rFont val="Arial Narrow"/>
        <family val="2"/>
        <charset val="238"/>
      </rPr>
      <t/>
    </r>
  </si>
  <si>
    <r>
      <rPr>
        <b/>
        <sz val="10"/>
        <rFont val="Arial Narrow"/>
        <family val="2"/>
      </rPr>
      <t xml:space="preserve">Demontaža drvenih lajsni i rukohvata sa zidova hodnika. </t>
    </r>
    <r>
      <rPr>
        <sz val="10"/>
        <rFont val="Arial Narrow"/>
        <family val="2"/>
        <charset val="238"/>
      </rPr>
      <t xml:space="preserve">Izdvojiti upotrebljiv materijal i složiti. Šut prikupiti, izneti, utovariti na kamion i odvesti na gradsku deponiju. 
</t>
    </r>
    <r>
      <rPr>
        <b/>
        <sz val="10"/>
        <rFont val="Arial Narrow"/>
        <family val="2"/>
      </rPr>
      <t>Obračun po m´.</t>
    </r>
  </si>
  <si>
    <t>podrum+prizemlje+sprat I + sprat II+ sprat III+Pk</t>
  </si>
  <si>
    <t>3.40*10+5.75*5+4.45+4.67+3.00+4.13+1.45+16.50*3+6.93</t>
  </si>
  <si>
    <t>(20.40+19.90+16.40)*3.00*0.10</t>
  </si>
  <si>
    <t>(7.85+5.65+7.85*2+4.65*5+4.63*2+8.70+5.00+5.80+7.70+20.10+4.45*2+3.67*2+4.45*2+2.28+7.14+8.98*2+14.90+21.10+23.80)*3.10*0.10+(4.45*2+5.75+3.00*2)*3.10*0.10</t>
  </si>
  <si>
    <t>(7.85+5.65+7.85*2+4.65*5+4.63*2+8.70+5.00+5.80+7.70+20.10+4.45*2+3.67*2+4.45*2+2.28+7.14+8.98*2+14.90+21.10+23.80)*3.10*0.20+(4.45*2+5.75+3.00*2)*3.10*0.20</t>
  </si>
  <si>
    <t>(10.30+13.80+26.80+7.70+4.80+2.85*2+5.80+17.40+17.10+4.50*2+5.75)*3.10*0.10</t>
  </si>
  <si>
    <t>(7.34+13.81+26.80+13.80+8.70+4.80+7.50+17.00+26.80+4.50*2+5.75+0.63+3.00*2+0.40+6.10)*3.10*0.10</t>
  </si>
  <si>
    <t>7.35+13.80+26.80+13.80+11.80+6.10+4.80+4.45*2+5.75+0.40+0.63+3.00*2)*3.10*0.10</t>
  </si>
  <si>
    <t>(10.20+2.85*2+4.05+10.80+4.20+2.20+10.65+12.95+3.00*2+5.00*3+3.00*2+4.20*2+2.44+4.04*2)*3.26*0.10+(1.45*2+2.80+1.80)*2.26*0.10</t>
  </si>
  <si>
    <t>53.74*0.10</t>
  </si>
  <si>
    <t>460.56*0.10</t>
  </si>
  <si>
    <t>332.42*0.10</t>
  </si>
  <si>
    <t>380.75*0.10</t>
  </si>
  <si>
    <t>374.91*0.10</t>
  </si>
  <si>
    <t>119.69*0.10</t>
  </si>
  <si>
    <t>Rušenje armirano betonskih trakastih temelja i ukopanog dela temeljnih zidova pomoćnog objekta (aneksa).U cenu ulazi i sečenje armature, ankera . Šut prikupiti, izneti, utovariti na kamion i odvesti na gradsku deponiju.
Obračun po m².</t>
  </si>
  <si>
    <t>(6.00*3+13.10)*0.60*0.50+(6.00*3+13.10)*0.35*0.80</t>
  </si>
  <si>
    <t>Rušenje armirano betonske ploče medjuspratne konstrukcije pomoćnog objekta (aneksa) zajedno sa eventualnim serklažima i podvlakama. Rušenje betonske ploče izvesti pažljivo. U cenu ulazi i pomoćna skela, sečenje armature. Šut prikupiti, izneti, utovariti na kamion i odvesti na gradsku deponiju.
Obračun po m².</t>
  </si>
  <si>
    <t>Rušenje armirano betonske podne ploče pomoćnog objekta (aneksa) .U cenu ulazi i sečenje armature. Šut prikupiti, izneti, utovariti na kamion i odvesti na gradsku deponiju.
Obračun po m².</t>
  </si>
  <si>
    <t>5.66*13.80</t>
  </si>
  <si>
    <t>PRIPREMNI RADOVI</t>
  </si>
  <si>
    <t>ZEMLJANI RADOVI</t>
  </si>
  <si>
    <t>XIV</t>
  </si>
  <si>
    <t>TOTAL XIV</t>
  </si>
  <si>
    <t>XV</t>
  </si>
  <si>
    <t>TOTAL XV</t>
  </si>
  <si>
    <t>Obeležavanje  objekta pre početka radova sa prenošenjem podataka iz projekta, sva geodetska merenja  i izrada geodetskog snimka.                     
Obračun po m².</t>
  </si>
  <si>
    <t>Izrada, isporuka i ugradnja table za obeležavanje gradilišta dimenzija 300x200x20cm,  u svemu prema Pravilniku o izgledu, sadržini i mestu postavljanja gradilišne table objavljenom u "Službenom glasniku RS" br.4/2010.od 29.1.2010.god. Izgled table usaglasiti sa Investitorom.  Tabla treba da sadrži :
1. Prikaz objekta u koloru na 1/3 površine table u gornjem levom uglu; 
2. Naziv, namenu i veličinu objekta;    
3. Broj katastarske parcele na kojoj se objekat gradi;    
4. Ime, odnosno naziv investitora (adresa, telefon i sajt);      
5. Ime odgovornog projektanta (adresa, telefon i sajt);    
6. Naziv privrednog drustva, odnosno pravnog lica ili preduzetnika koje je izradilo tehničku dokumentaciju (adresa, telefon i sajt);     
7. Naziv izvođača radova, ime odgovornog izvođača radova i ime lica koje vrši stručni nadzor (adresa, telefon i sajt);     
8. Broj i datum rešenja kojim je izdata građevinska dozvola i naziv organa koji je izdao građevinsku dozvolu, odnosno broj rešenja kojim se odobrava izvođenje radova (za koje se ne izdaje građevinska dozvola); 
9. Datum početka građenja i rok završetka izgradnje objekta, odnosno izvođenje radova. Podaci iz stava 1.  ispisuju se slovima crne boje na PVC samolepljivoj foliji otpornoj na oštećenja. Tabla se ističe na vidnom i pristupačnom mestu tako svojim izgledom i položajem ne utiče na bezbedno odvijanje saobraćaja, a  uklanja se posle izdavanja upotrebne dozvole za objekat.
Izgled table usaglasiti sa Investitorom.
Obračun sve komplet po komadu.</t>
  </si>
  <si>
    <t>Transport, montaža  i demontaža zaštitne ograde, oko gradilišta, visine 2,00 m sa  metalnim stubovima  na rastojanju od 3,00m', postavljenih na betonskim stopama, sa  žičanom mrežastom ispunom , sa kapijama za ulaz radnika, vozila i mehanizacije. Preko mobilne građevinske ograde  postaviti štampano skelsko platno po dizajnu projektanta. Kapije snabdeti bravama sa ključevima ili katancima. Ogradu pravilno ankerovati i ukosničiti tako da ne dođe do prevrtanja.  Koristi se za sve vreme trajanja radova i plaća jedanput, bez obzira da li se demontira i ponovo montira u toku radova. Na ogradu postaviti table sa upozorenjem za prolaznike.
Obračun po m² ograde.</t>
  </si>
  <si>
    <r>
      <t>m</t>
    </r>
    <r>
      <rPr>
        <sz val="10"/>
        <rFont val="Arial Narrow"/>
        <family val="2"/>
        <charset val="238"/>
      </rPr>
      <t>²</t>
    </r>
  </si>
  <si>
    <t>29.69*25.03</t>
  </si>
  <si>
    <t>70.00*2*2.00+35.00*2*2.00</t>
  </si>
  <si>
    <t>31.00*26.00</t>
  </si>
  <si>
    <t>Mašinski iskop zemlje za izradu temelja i podne ploče novog aneksa dečijeg odeljenja  i uredjenje iskopa (planiranje i nivelisanje terena sa iskopom). U cenu je uračunato i potrebno popunjavanje i nabijanje odnosno skidanje zemlje.Sve površine grubo i fino isplanirati sa tačnošću za izradu novih temelja. Planiranje izvesti prema projektu i datim kotama, dno stabilizovati nakon iskopa mehaničkim sredstvima do potrebne zbijenosti u skladu sa geološkim elaboratom.
Obračun po m².</t>
  </si>
  <si>
    <t>(29.69*4+8.00+25.03+19.03*5)*0.90*0.50</t>
  </si>
  <si>
    <t>(18.66*28.74*0.15)-(18.26*7*0.15+28.60*4*0.15)</t>
  </si>
  <si>
    <t>Nabavka, dovoz, nasipanje, razastiranje i planiranje tampon sloja šljunka (prirodni šljunak) ispod trakastih temelja novog aneksa. Sloj šljunka se nasipa u slojevima od d=20cm. Posle nasipanja mašinski izvršiti zbijanje nasutog šljunka.
Obračun po m³ nabavljenog, dovezenog, nasipanog, razastretog i nabijenog šljunka do potrebne stišljivost u skladu sa geološkim elaboratom.</t>
  </si>
  <si>
    <t>Nabavka i nasipanje peska d=15cm ispod  ploče za betoniranje poda na zemlji novog aneksa. Pesak  nasuti, fino isplanirati i mehanički nabiti do potrebne stišljivosti u skladu sa geološkim elaboratom..
Obračun po m³ nabijenog peska.</t>
  </si>
  <si>
    <r>
      <t xml:space="preserve">Demontaža svih čeličnih ograda stepeništa u objektu i van objekta, sa odvozom na deponiju udaljenu do 15 km
</t>
    </r>
    <r>
      <rPr>
        <b/>
        <sz val="10"/>
        <rFont val="Arial Narrow"/>
        <family val="2"/>
      </rPr>
      <t>Obračunava se po kg.</t>
    </r>
  </si>
  <si>
    <t>ARMIRANO BETONSKI RADOVI</t>
  </si>
  <si>
    <t xml:space="preserve"> m²</t>
  </si>
  <si>
    <r>
      <t>m</t>
    </r>
    <r>
      <rPr>
        <sz val="10"/>
        <rFont val="Arial Narrow"/>
        <family val="2"/>
        <charset val="238"/>
      </rPr>
      <t>³</t>
    </r>
  </si>
  <si>
    <t>Betoniranje armirano betonskih stubova različitih dimenzija u glatkoj oplati armiranim betonom MB30 u svemu prema statičkom proračunu, detaljima armature i propisima za armirano betonske radove. 
Obračun po m³ betoniranih stubova po opisu.</t>
  </si>
  <si>
    <t>Betoniranje  armirano betonskih zidova liftovskog okna debljine d=15cm armiranim betonom MB30 u glatkoj dvostrukoj oplati, u svemu prema statičkom proračunu, detaljima armature i propisima za armiranobetonske radove. Beton ugraditi i negovati po propisima.U cenu ulaze i oplata, podupirači i pomoćna skela. 
Obračun po m³ .</t>
  </si>
  <si>
    <t xml:space="preserve">Betoniranje armirano betonske poklopne ploče lifta, debljine d=20cm, betonom MB30 u svemu prema pravilima za izvođenje ove vrste radova. U cenu uračunata i neophodna oprema za izvodjenje.Beton ugraditi i negovati po propisima. 
Obračun po m³ izrađene ploče  po opisu.      </t>
  </si>
  <si>
    <t>ARMIRAČKI RADOVI</t>
  </si>
  <si>
    <t xml:space="preserve">Nabavka, transport, čišćenje od rđe i prljavštine, ispravljanje, sečenje, savijanje, postavljanje i vezivanje armature u svemu prema statičkom proračunu, detaljima armature i propisima za arm. betonske radove. 
Obračun po kg ugrađene armature u svemu prema opisu. </t>
  </si>
  <si>
    <t>XVI</t>
  </si>
  <si>
    <t>TOTAL XVI</t>
  </si>
  <si>
    <t>aneks objekta</t>
  </si>
  <si>
    <t>(2.60*2*0.15+2.10*0.20)*4.51-(1.40*2.10)</t>
  </si>
  <si>
    <t>2.80*2.44*0.20</t>
  </si>
  <si>
    <t>po+pr+I sprat+II sprat+III sprat+IV sprat</t>
  </si>
  <si>
    <t>52.14+967.55+351.58+392.16+393.33+390.10</t>
  </si>
  <si>
    <t>ab ploča u polju na koti +17.24</t>
  </si>
  <si>
    <t>4.10*5.75</t>
  </si>
  <si>
    <t>(3.05+3.90-0.90*2*2.05)*0.20*3.00</t>
  </si>
  <si>
    <t>(23.10+26.60+4.73+4.63+4.14+2.83+28.60+5.67+5.75+3.00+1.70+1.38+1.10+2.55+1.10+2.83+2.12+1.40*2)*0.20*3.92-(1.10*2.42*32+3.42*1.60*4+1.70*1.90*3+1.70*1.90)*0.20</t>
  </si>
  <si>
    <t>(2.12+1.35+1.60+1.05)*0.20*3.15</t>
  </si>
  <si>
    <t>(2.12+1.65)*0.20*3.15</t>
  </si>
  <si>
    <t>IV sprat</t>
  </si>
  <si>
    <t>(13.76+1.45+11.65+5.75+0.15+4.75+11.66+4.20*2)*0.20*3.15-(1.40*1.00*21+0.90*2.10*2)*0.20</t>
  </si>
  <si>
    <t>18.20+16.33+33.96+16.56+15.52+16.21+12.21+13.94+5.71+26.00+14.67+14.72+10.77+5.92+11.98+14.34+5.71+26.00+14.67+20.26+14.73+10.77+5.92+11.98+5.71+20.00+11.01+16.03+15.82+14.34+16.33+16.33+15.82+5.71+20.00+11.01+15.97</t>
  </si>
  <si>
    <t>16.94+10.68+68.34+14.41+15.15+15.15+28.56+14.36+14.48+14.74+16.67+15.80+11.20</t>
  </si>
  <si>
    <t>16.88+7.71+50.76+18.59+14.41+15.15+15.15+13.39+24.37+8.48+8.48+8.62+15.79+26.16</t>
  </si>
  <si>
    <t>16.88+7.71+55.53+14.41+15.15+15.15+15.55+14.46+44.25+11.00+2.65+2.65+3.32+4.20+4.95+2.83+2.83</t>
  </si>
  <si>
    <t>11.15+34.17+3.02+10.97+14.83+4.08+5.69+21.72+20.75+14.87+13.48+9.02+98.67</t>
  </si>
  <si>
    <r>
      <rPr>
        <b/>
        <sz val="10"/>
        <rFont val="Arial Narrow"/>
        <family val="2"/>
      </rPr>
      <t>Nabavka i transport materijala i polaganje homogene vinilne podne obloge, debljine 2 mm</t>
    </r>
    <r>
      <rPr>
        <sz val="10"/>
        <rFont val="Arial Narrow"/>
        <family val="2"/>
        <charset val="238"/>
      </rPr>
      <t xml:space="preserve">, klase habanja P (po EN 600 i 660) ,sa PUR zaštitom, otpornost na vatru  Bfl S1 (po EN 13501-1), težine do 2800g/m², klase 34-43, otporan na klizanje R9, rolne dimenzije 2X23m,  da ne podržava razvoj buđi i gljivica, a na prethodno pripremljenu i izravnatu cementnu košuljicu (max. vlažnost 2%) . Ukrajanje vinilne podne obloge na suvo, lepljenje na pod disperzivnim, ekološkim lepkom  - sa varenjem spojeva elektrodom u boji izabrane podne obloge. Nakon varenja spoj dovesti u idealnu ravan sa podom. Sve podove izvesti sa zaobljenim prelazom i vertikalnim holkerima na mestu spoja sa zidom u visini od 10 cm. Kvalitet i vrsta obloge u klasi proizvođača "TARKETT - Optima" ili slično.
Sav nastali otpad odneti na gradsku deponiju.Podna obloga se postavlja na prethodno pripremljenu i izravnatu cementnu kosuljicu (max. vlažnost 2% CCM metod). Ukrajanje vinilne podne obloge na suvo,  lepljenje na pod specijalnim disperzivnim ekološkim lepkom za vinilne podne obloge sa varenjem spojeva elektrodom u boji izabrane podne obloge. Nakon varenja spoj dovesti u idealnu ravan sa podom.  Kvalitet i vrsta podne obloge u klasi "TARKETT - IQ Optima" ili ekvivalentan proizvod drugog proizvođača. (Ponuđač je obavezan da uz ponudu dostavi i tehnički list/ateste/sertifikate kao dokaz da tehničke karakteristike ponuđenog proizvoda odgovaraju tehničkom zahtevu, kao i sertifikate sa aspekta zaštite životne sredine).
</t>
    </r>
    <r>
      <rPr>
        <b/>
        <sz val="10"/>
        <rFont val="Arial Narrow"/>
        <family val="2"/>
      </rPr>
      <t xml:space="preserve">Obračun po m² </t>
    </r>
    <r>
      <rPr>
        <sz val="10"/>
        <rFont val="Arial Narrow"/>
        <family val="2"/>
        <charset val="238"/>
      </rPr>
      <t>izvedene površine poda sa obračunatim holkerima (razvijena površina).</t>
    </r>
  </si>
  <si>
    <t>Podna obloga se postavlja na prethodno pripremljenu podlogu. Nanošenje ekološkog disperzivnog premaza Mapei Ecoprim Grip/Ecoprim T ili ekvivalentno. Nakon sušenja nanosi se ekološka samorazlivajuća, ravnajuća masa Mapei Ultraplan Eco ili ekvivalentno  (čvrstoće na pritisak ≥25 MPa) u nanosu ne manjem od 3 mm. Nakon sušenja ravnajuće mase izvršiti fino brušenje, čišćenje i usisavanje iste. Sav potreban materijal (nabavka i transport) obezbeđuje izvođač radova.   (Ponuđač je obavezan da uz ponudu dostavi i tehnički list ponuđenog proizvoda). Ukrajanje vinilne podne obloge na suvo, lepljenje na pod  specijalnim disperzivnim ekološkim lepkom za vinilne podne obloge sa varenjem spojeva elektrodom u boji izabrane podne obloge. Nakon varenja spoj dovesti u idealnu ravan sa podom. Vinilnu podnu oblogu podignuti na zid u visini od 10cm. Kvalitet i vrsta podne obloge u klasi "TARKETT - Tapiflex Exellence 65" ili ekvivalentan proizvod drugog proizvođača. (Ponuđač je obavezan da uz ponudu dostavi i tehnički list/ateste/sertifikate kao dokaz da tehničke karakteristike ponuđenog proizvoda odgovaraju tehničkom zahtevu, kao i sertifikate sa aspekta zaštite životne sredine).
Obracun po m² izvedene povrsine poda.</t>
  </si>
  <si>
    <r>
      <rPr>
        <b/>
        <sz val="10"/>
        <rFont val="Arial Narrow"/>
        <family val="2"/>
      </rPr>
      <t>Nabavka i transport materijala i ugradnja antistatičke PVC-vinil obloge, tipa „Elektra 43”, ili slično,</t>
    </r>
    <r>
      <rPr>
        <sz val="10"/>
        <rFont val="Arial Narrow"/>
        <family val="2"/>
      </rPr>
      <t xml:space="preserve">  debljine ≥2,00 mm sa Top Clean XP PUR zaštitom protiv habanja, ogrebotina i abrazija, mrlja i prljavštine koja omogućava ređe održavanje tokom životnog veka proizvoda. Podna obloga treba da ispunjava sledeće minimalne tehničke zahteve:
- klasa upotrebe: ≥ 34 komercijalna prema EN 685
- debljina habajućeg sloja: ≥ 0,65 mm prema EN 429 
- težina: ≥ 3000 g/m2 prema EN 430
- antistatičnost: &lt; 2kV prema EN 1815 
- koeficijent zaostalog ulegnuća: ≤ 0,10 mm prema EN 433
- otpornost na hemikalije: ISO 26987 
- protivkliznost: ≥ R9 prema DIN 51130 i ≥0,30 prema EN13893 
- postojanost boja ≥ 6 prema ISO 105-B02 </t>
    </r>
  </si>
  <si>
    <t>26.06+10.32</t>
  </si>
  <si>
    <t>III sprat (operaciona sala, sterilizacija)</t>
  </si>
  <si>
    <t>IV sprat (server soba)</t>
  </si>
  <si>
    <t>5.82+7.02+2.00+3.99+9.10+9.16+4.57+5.48+4.63+3.07+3.51+12.77+3.07+7.15+12.99+12.92+6.58+6.58+12.73</t>
  </si>
  <si>
    <t>5.35+6.38+2.60+3.27+3.27+3.27+3.27+5.24+4.39+11.54+13.32+2.85</t>
  </si>
  <si>
    <r>
      <t>Nabavka, transport i postavljanje</t>
    </r>
    <r>
      <rPr>
        <b/>
        <sz val="10"/>
        <rFont val="Arial Narrow"/>
        <family val="2"/>
      </rPr>
      <t xml:space="preserve"> podnih keramičkih pločica, </t>
    </r>
    <r>
      <rPr>
        <sz val="10"/>
        <rFont val="Arial Narrow"/>
        <family val="2"/>
        <charset val="238"/>
      </rPr>
      <t>I klase, domaće proizvodnje,</t>
    </r>
    <r>
      <rPr>
        <b/>
        <sz val="10"/>
        <rFont val="Arial Narrow"/>
        <family val="2"/>
        <charset val="238"/>
      </rPr>
      <t xml:space="preserve"> u sanitarnim čvorovima</t>
    </r>
    <r>
      <rPr>
        <sz val="10"/>
        <rFont val="Arial Narrow"/>
        <family val="2"/>
        <charset val="238"/>
      </rPr>
      <t>,</t>
    </r>
    <r>
      <rPr>
        <b/>
        <sz val="10"/>
        <rFont val="Arial Narrow"/>
        <family val="2"/>
      </rPr>
      <t xml:space="preserve">ostavama i garderobama </t>
    </r>
    <r>
      <rPr>
        <sz val="10"/>
        <rFont val="Arial Narrow"/>
        <family val="2"/>
        <charset val="238"/>
      </rPr>
      <t>po projektu,  po sistemu fuga na fugu (zatvorena fuga) na  sloju adekvatnog fleksibilnog lepka za keramiku tipa Rofix 650 ili sl., a lepak ravnomerno rasporediti  sa nazubljenim gletarom (potrošnja</t>
    </r>
    <r>
      <rPr>
        <sz val="10"/>
        <rFont val="Tahoma"/>
        <family val="2"/>
        <charset val="238"/>
      </rPr>
      <t>~</t>
    </r>
    <r>
      <rPr>
        <sz val="10"/>
        <rFont val="Arial Narrow"/>
        <family val="2"/>
        <charset val="238"/>
      </rPr>
      <t>1,5 kg/m²). Keramičke pločice čvrsto utisnuti tako da lepak u potpunosti prione uz čitavu donju površinu pločice. Svež neočvrsli lepak koji  ostane na pločicama odmah ukloniti pomoću čiste krpe. Fugovanje vršiti fug masom u boji po izboru projektanta.</t>
    </r>
  </si>
  <si>
    <t>7.27+11.62+2.83+3.06+5.92+2.83+3.27+3.27+3.27+3.29+4.56+4.72+7.68+5.60</t>
  </si>
  <si>
    <t>7.27+11.31+2.83+3.06+5.92+2.83+3.27+3.27+3.27+3.27+1.67+2.83+2.83+5.22</t>
  </si>
  <si>
    <t>sprat IV</t>
  </si>
  <si>
    <t>3.78+3.78+4.06+11.29+12.58+6.89+13.66</t>
  </si>
  <si>
    <t>2.50*3.00*0.40+3.00*2*2.00*0.20+2.50*2.00*0.20+2.50*2.00*0.30</t>
  </si>
  <si>
    <t>Rušenje armirano betonske temeljne jame lifta zbog prilagođavanja dimenzija jame novoprojektovanom liftovskom otvoru.U cenu ulazi i sečenje armature. Šut prikupiti, izneti, utovariti na kamion i odvesti na gradsku deponiju.
Obračun po m².</t>
  </si>
  <si>
    <t>2.50*3.00*0.40+2.50*1.60*2*0.30+3.00*1.60*2*0.30</t>
  </si>
  <si>
    <t xml:space="preserve">Izrada cementnih estriha-košuljica debljine d=4.0-5.5cm, u svemu prema projektu, (lako armiranih šulc mrežom, sa slojem za odvajanje PVC folijom) za nivelaciju podova kao osnove za završnu podnu oblogu. 
 U prostorijama mokrih čvorova izraditi sa potrebnim padom prema slivnicima, a sve prema projektnoj dokumentaciji.  Podlogu pre nanošenja košuljice očistiti i oprati. Gornju površinu cementnog estriha isperdašiti i negovati dok ne očvrsne.
NAPOMENA: Obavezno je prosecanje cementne košuljice do sloja stirodura, nakon završetka izrade pozicije, uz pregradne gipskartonske zidove, iz razloga sprečavanja prenosa udarnog zvuka, u svemu prema šemi prosecanja. 
Obračun po m² po opisu.
Sve mere uzeti na licu mesta.   </t>
  </si>
  <si>
    <t>Betoniranje armirano-betonskih temelja samaca aneksa objekta betonom MB30 u dvostranoj glatkoj  oplati, u svemu prema statičkom proračunu, detaljima armature i propisima za armirano-betonske radove. 
Obračun po  m³ ugrađenog betona po opisu sa oplatom.</t>
  </si>
  <si>
    <t>Betoniranje armirano-betonskih temeljnih veznih greda betonom MB30 u dvostranoj oplati, u svemu prema statičkom proračunu, detaljima armature i propisima za armirano-betonske radove. 
Obračun po  m³ ugrađenog betona po opisu sa oplatom.</t>
  </si>
  <si>
    <t>prizemlje-mokri čvorovi</t>
  </si>
  <si>
    <t>sprat I-mokri čvorovi</t>
  </si>
  <si>
    <t>6.10*2*3.16+5.85*1.68</t>
  </si>
  <si>
    <t>(4.15*4+3.75+3.82+5.75+1.90+1.55*2)*3.16+(2.65*1.50)</t>
  </si>
  <si>
    <t>sprat II, III -mokri čvorovi</t>
  </si>
  <si>
    <t>(6.10*2*3.16+5.85*1.68)*2</t>
  </si>
  <si>
    <t>4.05*3.05+3.00*1.68+6.90*3.00+4.55*1.68</t>
  </si>
  <si>
    <t>(3.90+3.05)*2*3.00</t>
  </si>
  <si>
    <t>ZIDARSKI  RADOVI</t>
  </si>
  <si>
    <t>(23.10+26.60+4.73+4.63+4.14+2.83+28.60+5.67+5.75+3.00+1.70+1.38+1.10+2.55+1.10+2.83+2.12+1.40*2+14.00)*3.92</t>
  </si>
  <si>
    <t>(2.12*2+1.35+1.60+1.05)*3.15</t>
  </si>
  <si>
    <r>
      <rPr>
        <b/>
        <sz val="10"/>
        <rFont val="Arial Narrow"/>
        <family val="2"/>
      </rPr>
      <t>Zidanje zidova šupljim glinenim blokovima debljine zida d=20cm</t>
    </r>
    <r>
      <rPr>
        <sz val="10"/>
        <rFont val="Arial Narrow"/>
        <family val="2"/>
        <charset val="238"/>
      </rPr>
      <t xml:space="preserve"> u produžnom malteru 1:2:6 sa vertikalnim transportom materijala.
U cenu je uračunata i pomoćna skela, oplata i armatura za serklaže. 
Obračun po  m³ ozidanog zida. </t>
    </r>
  </si>
  <si>
    <t>sprat IV-mokri čvorovi</t>
  </si>
  <si>
    <t>(13.76+1.45+11.65+5.75+0.15+4.75+11.66+4.20*2)*3.15</t>
  </si>
  <si>
    <t xml:space="preserve">m² </t>
  </si>
  <si>
    <t>(2.33+5.75+6.22+2.85*2+5.50+3.05+3.70+5.30*3+2.93+3.70+5.20*4+12.20+5.31+1.80*4+3.08+12.20+3.05+4.97*4+2.65)*3.15-(1.00*2.10*15+0.90*2.10*5+)</t>
  </si>
  <si>
    <t>(0.85*2.10+4.75*3.15+2.93+1.27+1.25+5.87+5.57*2+5.30+5.98+3.23*2+5.81+1.33+2.45+5.02*4+2.20*2+1.60*2)-(0.80*2.10*14)</t>
  </si>
  <si>
    <t>(3.76+1.27*2+1.93)*3.15</t>
  </si>
  <si>
    <t>(2.20+2.10+1.05+1.10*2+1.85+1.08*2+2.13)*3.15</t>
  </si>
  <si>
    <t>(4.16+0.65+1.98+1.00+3.30+2.10+2.10+2.35+1.25+3.15+1.90+2.61+1.90*2+1.81*2+1.93*2)*3.15-(0.80*2.10)</t>
  </si>
  <si>
    <t>(2.72+2.43+1.40+4.07+1.85+2.73*2+1.93*2+5.14*2+1.48+5.10*2+1.45)*3.15-(0.70*2.10+0.80*2.10*3+0.90*2.10)</t>
  </si>
  <si>
    <t>(1.60+4.15+1.63+2.86+1.65+1.80+1.48+1.35)*3.15</t>
  </si>
  <si>
    <t>(1.95+1.45+1.95+2.55+2.35+4.90*4)*3.15-(0.90*2.10*4)</t>
  </si>
  <si>
    <t>(0.94+0.80)*3.15</t>
  </si>
  <si>
    <t>(1.85+0.90)*3.15</t>
  </si>
  <si>
    <t>(2.88+1.55+1.96+1.81+3.02+1.62+2.56+4.75+3.48+0.90+0.82+1.67+1.82+2.22+4.20)*3.15-(0.80*2.10*4)</t>
  </si>
  <si>
    <t>(1.68+1.45+1.23+3.72+1.40+1.40+2.60+1.93*2)*3.15</t>
  </si>
  <si>
    <t>(1.23+1.95+2.82+2.82+5.65+5.03+1.85+)*3.15-(0.80*2.10*2+1.40*2.10*3)</t>
  </si>
  <si>
    <t>0.80*3.15</t>
  </si>
  <si>
    <t>(0.90+2.55+1.87+2.95*2+2.56+2.21+1.67)*3.15</t>
  </si>
  <si>
    <t>(2.89+1.45+3.05+1.88+1.55+2.00+1.40+3.24+1.20+4.02+1.84+4.20+2.33+3.35+0.77+3.55+1.83*2+5.02*2+4.75*2+3.32)*3.15-(0.80*2.10*9+0.90*2.10)</t>
  </si>
  <si>
    <t>(1.80+1.40+1.49*2+2.90+1.77+1.40*2)*3.15-(0.80*2.10*2)</t>
  </si>
  <si>
    <t>(1.23+1.95+1.74+5.04+0.40+4.75+3.33+5.05+2.65*2+2.23+2.50)*3.15-(0.80*2.10*2)</t>
  </si>
  <si>
    <t>0.90+2.55+1.87)*3.15</t>
  </si>
  <si>
    <t>(2.98+2.87+5.75+4.20+4.75+4.20)*3.15-(0.80*2.10*4+1.40*2.10)</t>
  </si>
  <si>
    <t>(1.88*2+4.90)*3.15-(0.80*2.10)</t>
  </si>
  <si>
    <t>(3.00+2.05+2.09+1.80)*3.15</t>
  </si>
  <si>
    <r>
      <t xml:space="preserve">U cenu ukalkulisati  radnu skelu, čeličnu podkonstrukciju, dodatna ojačanja za otvore; ojačanja  za slobodan kraj plafona AL lajsnama; ojačanja za nošenje raznih plafonskih elemenata tipa svetiljki, projekcionog platna i ostalih sličnih elemenata; izradu revizionih (standardnih i protivpožarnih) plafonskih otvora sa prekrivnim zatvatačkim sistemom, eloksirano, s ugrađenom oblogom; prosecanja za otvore instalacija, osvetljenja, enterijerskih plafonskih procepa, formiranje raznih denivelacija, kaskada, niša i ostalih enterijerskih i elemenata potrebnih za montažu osvetljenja i sl. kao  i bandažiranje i gletovanje spojeva i dr. što se neće posebno plaćati.
</t>
    </r>
    <r>
      <rPr>
        <sz val="10"/>
        <rFont val="Arial Narrow"/>
        <family val="2"/>
      </rPr>
      <t xml:space="preserve">
</t>
    </r>
    <r>
      <rPr>
        <b/>
        <sz val="10"/>
        <rFont val="Arial Narrow"/>
        <family val="2"/>
      </rPr>
      <t>Obračun po m² horizontalne projekcije sa podkonstrukcijom .</t>
    </r>
  </si>
  <si>
    <t>2.60+11.23+14.41+3.27+3.27+15.80</t>
  </si>
  <si>
    <t>7.71+7.27+11.62+5.92+2.83+3.27+3.27+4.56+4.72</t>
  </si>
  <si>
    <t>7.71+7.27+11.31+2.83+3.06+5.92+2.83+3.27+3.27+4.20+2.83+2.83+5.22</t>
  </si>
  <si>
    <t>16.94+10.68+5.35+6.38+15.15+15.15+3.27+3.27+5.24+4.39+11.54+13.32+2.85+16.67</t>
  </si>
  <si>
    <t>16.88+55.53+14.41+15.15+15.15+3.27+3.27+14.46+15.55+44.25+11.00+2.65+2.65+26.06+3.32+1.67+4.95+10.32</t>
  </si>
  <si>
    <t>11.15+27.72+20.75+14.87+13.48+9.02+4.06+12.58+6.89+13.66+28.58</t>
  </si>
  <si>
    <t>3.78+3.78+34.17+3.02+10.97+10.95+14.83+11.29+8.68</t>
  </si>
  <si>
    <t>16.88+2.83+3.06+50.76+18.59+14.41+15.15+3.27+3.29+13.39+24.37+8.48+8.48+8.48+8.62+15.79+26.16</t>
  </si>
  <si>
    <r>
      <rPr>
        <b/>
        <sz val="10"/>
        <rFont val="Arial Narrow"/>
        <family val="2"/>
      </rPr>
      <t>Nabavka, transport, isporuka i montaža metalnog spuštenog plafona</t>
    </r>
    <r>
      <rPr>
        <sz val="10"/>
        <rFont val="Arial Narrow"/>
        <family val="2"/>
        <charset val="238"/>
      </rPr>
      <t xml:space="preserve"> Armstrong tip Orcal Clip-In BIOGUARD , sa oborenom ivicom 3mm. Ploče su dimenzija 600x600x33mm, od pocinkovanog čeličnog lima, sa zaštitnim antimikrobskim tretmanom - BIOGUARD, bele boje (RAL 9010). Ploče se postavljaju na originalnu Armstrong skrivenu potkonstrukciju (Orcal 3000). Klasa čistoće je ISO 3 (Klasa 1 čistih soba). "U" nosači potkonstukcije se postavljalju na rastojanju 1500mm, "A" nosači se postavljaju na rastojanju od 600mm. Potkonstrukcija se kači pomoću nonius visilica. Visina spuštanja H=20cm. Pozicijom obavezno obuhvatiti i obodni profil , ''F'' ili tzv. "C" profil sa pripadajućim klipsnama za fiksiranje ukrojenih ploča.
Obračun po m² sve komplet sa podkonstrukcijom i skelom
</t>
    </r>
  </si>
  <si>
    <t xml:space="preserve">Nabavka, transport, Isporuka i montaža mineralnog antibakterijskog spuštenog plafona Armstrong Bioguard Acoustic, dimenzija 1200x600x17mm sa zaštitnim antimikrobskim tretmanom (onemogućava razmnožavanje bakterija, nastanak buđi i gljivica), apsorpcija zvuka αw=0,60(H),  vlagootpornost RH95%, reakcija na požar A2 – s1, d0, refleksije svetlosti 87% prema  EN ISO 7724-2&amp;3. Plafonski paneli sadrže 45% recikliranog materijala. Bočne strane ploča su dodatno ojačane. Ploče se postavljaju na originalnu podkonstrukciju Armstrong  Prelude 24XL, bele boje. Klasa čistoće je ISO 5 (Klasa 100 čistih soba). Pozicijom obuhvatiti i obodni profil 19x24. Visina spuštanja je H=20cm. </t>
  </si>
  <si>
    <t xml:space="preserve">Nabavka, transport,Isporuka i montaža mineralnog antibakterijskog spuštenog plafona Armstrong SaniGuard, dimenzija 600x600x15mm sa zaštitnim antimikrobskim tretmanom (onemogućava razmnožavanje bakterija, nastanak buđi i gljivica), apsorpcija zvuka αw=0,95,  vlagootpornost RH95%, reakcija na požar A2 – s1, d0, refleksije svetlosti 85% prema  EN ISO 7724-2&amp;3. Plafonski paneli sadrže 42-79% recikliranog materijala. Ploče se postavljaju na originalnu podkonstrukciju Armstrong  Prelude 24XL, bele boje. Klasa čistoće je ISO 5 (Klasa 100 čistih soba). Pozicijom obuhvatiti i obodni profil 19x24. Visina spuštanja je H=20cm. </t>
  </si>
  <si>
    <t xml:space="preserve">Nabavka materijala i Izrada dvostrano dvostrukih obloženih gips-kartonskih zidova, različitih debljina prema projektu, koji se sastoje  od dve vlagootporne (GKI) + dve standardne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</si>
  <si>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</si>
  <si>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standardne gipskartonske ploče (GKB) + dve standardne gipskartonske ploče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</si>
  <si>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Obloga instalacionog zida - Nabavka materijala i Izrada jednostrano dvostruke instalacione obloge gips-kartonskih zidova, različitih debljina prema projektu, koji se sastoje  od dve vlagootporne (GKI) gipsane ploče tipa Knauf ili sl. Debljine ploča su d=2x12,5mm [(1+1)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</si>
  <si>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Instalacioni zidovi -Nabavka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</si>
  <si>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pauš.</t>
  </si>
  <si>
    <t xml:space="preserve">Rušenje dela postojećeg stepeništa za potrebe izrade pokretne platforme u prizemlju, dimenzija 110x150cm. Pozicija obuhvata i sve neophodne radove na usklađivanju dimenzija i obradu prostora porušenog stepeništa,kao i izradiu svih potrebnih predradnji (rušenje, iskop i sabijanje,tamponiranje  armiranje, betoniranje) do faze montaže platforme, u skladu sa detaljima iz projekta.
Obračunava se paušalno </t>
  </si>
  <si>
    <t>Prizemlje - novoprojektovani aneks</t>
  </si>
  <si>
    <r>
      <rPr>
        <b/>
        <sz val="10"/>
        <rFont val="Arial Narrow"/>
        <family val="2"/>
      </rPr>
      <t>Nabavka, transport, isporuka i montaža mineralnog plafona</t>
    </r>
    <r>
      <rPr>
        <sz val="10"/>
        <rFont val="Arial Narrow"/>
        <family val="2"/>
      </rPr>
      <t xml:space="preserve"> "</t>
    </r>
    <r>
      <rPr>
        <b/>
        <sz val="10"/>
        <rFont val="Arial Narrow"/>
        <family val="2"/>
      </rPr>
      <t>Armstrong Sahara dB</t>
    </r>
    <r>
      <rPr>
        <sz val="10"/>
        <rFont val="Arial Narrow"/>
        <family val="2"/>
      </rPr>
      <t xml:space="preserve"> </t>
    </r>
    <r>
      <rPr>
        <b/>
        <sz val="10"/>
        <rFont val="Arial Narrow"/>
        <family val="2"/>
      </rPr>
      <t xml:space="preserve">Board" </t>
    </r>
    <r>
      <rPr>
        <sz val="10"/>
        <rFont val="Arial Narrow"/>
        <family val="2"/>
      </rPr>
      <t xml:space="preserve"> ili ekvivalentno ravnih ivica , dimenzija 600x600x19mm, reakcija na požar A2 – s1, d0, refleksija svetlosti 85% prema EN ISO 7724-2&amp;3,  koeficijent apsorpcije zvuka aw=0.60, zvučna izolacija Dncw=34 dB, vlagootpornost 95% RH.Paneli se postavljaju na originalnu noseću potkonstrukciju Armstrong Prelude 24XL visine 43mm, širine 24mm i minimalne nosivosti 10,5kg/m2  bele boje, koju čine glavni nosači dužine 3600mm i poprečni nosači dužine 1200 i 600mm. Pozicijom obuhvati i obodni L profil. Vezu sa monolitnim GK plafonom ostvariti preko glavnog T nosača u ravni. Visina spuštanja H=20cm , a H=60cm u novoprojektovanom aneksu.Plafonske ploče sadrže 45% recikliranog materijala. Glavni nosači se postavljaju na medjusobnom rastojanju od 1200mm i pričvrscuju se visilicama (dupla opruga sa žicom) na maksimalnom razmaku od 1200mm. Raspored lampi i mineralnih ploca prema projektu.</t>
    </r>
  </si>
  <si>
    <r>
      <t>Nabavka, transport i postavljanje</t>
    </r>
    <r>
      <rPr>
        <b/>
        <sz val="10"/>
        <rFont val="Arial Narrow"/>
        <family val="2"/>
      </rPr>
      <t xml:space="preserve"> zidnih keramičkih pločica, </t>
    </r>
    <r>
      <rPr>
        <b/>
        <sz val="10"/>
        <rFont val="Arial Narrow"/>
        <family val="2"/>
        <charset val="238"/>
      </rPr>
      <t>I klase</t>
    </r>
    <r>
      <rPr>
        <sz val="10"/>
        <rFont val="Arial Narrow"/>
        <family val="2"/>
        <charset val="238"/>
      </rPr>
      <t>, domaće proizvodnje,</t>
    </r>
    <r>
      <rPr>
        <b/>
        <sz val="10"/>
        <rFont val="Arial Narrow"/>
        <family val="2"/>
        <charset val="238"/>
      </rPr>
      <t xml:space="preserve"> u sanitarnim čvorovima,ostavama i garderobama po projektu, </t>
    </r>
    <r>
      <rPr>
        <sz val="10"/>
        <rFont val="Arial Narrow"/>
        <family val="2"/>
        <charset val="238"/>
      </rPr>
      <t xml:space="preserve">  po sistemu fuga na fugu (zatvorena fuga) na  sloju adekvatnog fleksibilnog lepka za keramiku tipa Rofix 650 ili sl.., a lepak ravnomerno rasporediti  sa nazubljenim gletarom (potrošnja </t>
    </r>
    <r>
      <rPr>
        <sz val="10"/>
        <rFont val="Tahoma"/>
        <family val="2"/>
        <charset val="238"/>
      </rPr>
      <t>~</t>
    </r>
    <r>
      <rPr>
        <sz val="10"/>
        <rFont val="Arial Narrow"/>
        <family val="2"/>
        <charset val="238"/>
      </rPr>
      <t>1,5 kg/m2). Keramičke pločice čvrsto utisnuti tako da lepak u potpunosti prione uz čitavu donju površinu pločice. Svež neočvrsli lepak koji  ostane na pločicama odmah ukloniti pomoću čiste krpe. Za debljinu fuga koristiti plastične krstiće 3mm(+/-1mm),  fuga u boji pločica ili po izboru projektanata. Ivični ugaoni završeci brušenim V2A - ugaonim zaštitnim profilima. Fugovanje vršiti fug masom u boji po izboru projektanta.</t>
    </r>
  </si>
  <si>
    <t>prizemlje-novoprojektovani aneks</t>
  </si>
  <si>
    <t>(5.40*2+4.45*2+1.90*2+4.45+2.00*2+1.91*3+2.09+1.85*2+2.92*2+1.22*2)*2*3.40+(3.18*4+2.10*2)*2*3.40+(1.46*2+2.10*2)*2*3.40-(0.80*2.10*14)</t>
  </si>
  <si>
    <t>(4.15+1.45+3.00*2+1.45+0.62*2+0.10+2.28+2.04+1.07*2+2.13*2+1.98+4.30+1.06+0.05+1.06+1.48+0.63+2.10*2+1.90*2+2.10*2+2.18+1.46+1.93*4+1.93+1.66+4.38+2.65*2+1.15*2+1.55*2+0.15+1.10+0.88+0.50*1.26*2+1.70+1.25*2+1.47*2+1.75*2+1.25*2+1.70*2)*3.00-(0.80*2.10*8)</t>
  </si>
  <si>
    <t>(1.82*2+3.05*2+1.60*2+4.07*2+5.02*4+1.35*8+5.97*2+2.70+2.94+1.40+3.03+3.03+1.40+3.96+2.77+1.62*2+1.90*2)*3.08-(0.80*2.10*10)</t>
  </si>
  <si>
    <t>(2.97*2+3.95*2+1.40*2+2.55*2+1.40*2+2.55*2+1.48*2+2.00*2+2.92*2+2.08+1.35*8+2.46*8+5.75+1.88*2+4.15+2.98+1.62*2+3.82+2.95*2+1.93)*3.08-(0.80*2.10*11)</t>
  </si>
  <si>
    <t>(2.97*2+3.95*2+1.40*2+2.55*2+1.40*2+2.55*2+1.48*2+2.00*2+2.92*2+2.08+1.35*8+2.46*8+5.75*2+2.75+1.45*4+4.02*2+2.90*4+1.69*2+1.75*4)*3.08-(0.80*2.10*16)</t>
  </si>
  <si>
    <t>(2.85*2+3.00*4+5.75*2+4.43*2+2.10*2+1.65*4+2.07*2+1.75*2+1.48*2+4.90*4+2.88*2)*3.22-(0.80*2.10*8+1.40*2.10)</t>
  </si>
  <si>
    <t>6.95+35.60+16.56+17.84</t>
  </si>
  <si>
    <t xml:space="preserve">I sprat </t>
  </si>
  <si>
    <t xml:space="preserve">II sprat </t>
  </si>
  <si>
    <t>26.00+14.34+26.00+20.00+14.34+20.00</t>
  </si>
  <si>
    <t>16.94+18.33</t>
  </si>
  <si>
    <t>16.88+18.33+7.71+50.76+18.59</t>
  </si>
  <si>
    <t xml:space="preserve">III sprat </t>
  </si>
  <si>
    <t>16.88+18.33+7.71+55.53+11.00+3.32+4.20</t>
  </si>
  <si>
    <t xml:space="preserve">IV sprat </t>
  </si>
  <si>
    <t>7.23+11.15+34.17+3.02+9.02</t>
  </si>
  <si>
    <t>II sprat+III sprat+IV sprat</t>
  </si>
  <si>
    <t>40.20+40.20+40.80</t>
  </si>
  <si>
    <r>
      <t xml:space="preserve">Nabavka, transport i postavljanje  </t>
    </r>
    <r>
      <rPr>
        <b/>
        <sz val="10"/>
        <rFont val="Arial Narrow"/>
        <family val="2"/>
      </rPr>
      <t xml:space="preserve">podnih granitnih neklizajućih keramičkih </t>
    </r>
    <r>
      <rPr>
        <sz val="10"/>
        <rFont val="Arial Narrow"/>
        <family val="2"/>
        <charset val="238"/>
      </rPr>
      <t>pločica, I klase, otpornih na klizanje R9, sa pripadajućom soklom h=10cm, I klase</t>
    </r>
    <r>
      <rPr>
        <b/>
        <sz val="10"/>
        <rFont val="Arial Narrow"/>
        <family val="2"/>
      </rPr>
      <t xml:space="preserve"> u hodnicima i stepeništima</t>
    </r>
    <r>
      <rPr>
        <sz val="10"/>
        <rFont val="Arial Narrow"/>
        <family val="2"/>
        <charset val="238"/>
      </rPr>
      <t xml:space="preserve">, dimenzija i  u dezenu po izboru projektanta, na sloju lepka. Za debljinu fuga koristiti plastične krstiće, a fugovanje vršiti fug masom u boji po izboru projektanta. 
</t>
    </r>
    <r>
      <rPr>
        <b/>
        <sz val="10"/>
        <rFont val="Arial Narrow"/>
        <family val="2"/>
      </rPr>
      <t>Obračun po m</t>
    </r>
    <r>
      <rPr>
        <sz val="10"/>
        <rFont val="Arial Narrow"/>
        <family val="2"/>
        <charset val="238"/>
      </rPr>
      <t>² postavljenih pločica sa fugovanjem.</t>
    </r>
  </si>
  <si>
    <r>
      <t>Nabavka, transport i postavljanje  podnih granitnih neklizajućih keramičkih pločica, I klase, otpornih na klizanje R9, sa pripadajućom soklom h=10cm, I klase</t>
    </r>
    <r>
      <rPr>
        <b/>
        <sz val="10"/>
        <rFont val="Arial Narrow"/>
        <family val="2"/>
      </rPr>
      <t xml:space="preserve"> na terasama</t>
    </r>
    <r>
      <rPr>
        <sz val="10"/>
        <rFont val="Arial Narrow"/>
        <family val="2"/>
        <charset val="238"/>
      </rPr>
      <t xml:space="preserve"> u dezenu po izboru projektanta, na sloju lepka. Za debljinu fuga koristiti plastične krstiće, a fugovanje vršiti fug masom u boji po izboru projektanta. 
Obračun po m² postavljenih pločica sa fugovanjem.</t>
    </r>
  </si>
  <si>
    <t>prizemlje- ordinacije sa skenerom</t>
  </si>
  <si>
    <r>
      <rPr>
        <b/>
        <sz val="10"/>
        <rFont val="Arial Narrow"/>
        <family val="2"/>
      </rPr>
      <t>Malterisanje zidova u sanitarnim prostorijama i ostalim prostorijama po projektu  cementnim malterom razmere 1:3 u dva sloja ili  mašinskim putem u dva sloja.</t>
    </r>
    <r>
      <rPr>
        <sz val="10"/>
        <rFont val="Arial Narrow"/>
        <family val="2"/>
      </rPr>
      <t xml:space="preserve"> Pre malterisanja površine očistiti i prskati retkim cementnim mlekom. Prvi sloj, grunt, raditi cementnim malterom razmere 1:3 debljine sloja do 2 cm od prosejanog šljunka, "jedinice" i cementa. Malter stalno mešati da se cementno mleko ne izdvoji. Malter naneti preko podloge i narezati radi boljeg prihvatanja drugog sloja. Drugi sloj razmere 1:3 spraviti sa sitnim i čistim peskom, bez primesa mulja i organskih materija. Perdašiti uz kvašenje i glačanje malim perdaškama. Omalterisane površine moraju biti ravne, bez preloma i talasa, a ivice oštre i prave. Malter kvasiti da ne dođe do brzog sušenja i "pregorevanja".
</t>
    </r>
    <r>
      <rPr>
        <b/>
        <sz val="10"/>
        <rFont val="Arial Narrow"/>
        <family val="2"/>
      </rPr>
      <t xml:space="preserve">Obračun po m² </t>
    </r>
    <r>
      <rPr>
        <sz val="10"/>
        <rFont val="Arial Narrow"/>
        <family val="2"/>
      </rPr>
      <t>omalterisane površine po opisu, zajedno sa horizontalnim i vertikalnim transportom materijala i potrebnom skelom, a otvori se odbijaju.</t>
    </r>
  </si>
  <si>
    <r>
      <rPr>
        <b/>
        <sz val="10"/>
        <rFont val="Arial Narrow"/>
        <family val="2"/>
      </rPr>
      <t xml:space="preserve">Malterisanje unutrašnjih novih zidanih zidova  produžnim malterom 1:3:9 </t>
    </r>
    <r>
      <rPr>
        <sz val="10"/>
        <rFont val="Arial Narrow"/>
        <family val="2"/>
      </rPr>
      <t xml:space="preserve">ili mašinskim u dva sloja. Priprema podloge.Na glatke betonske površine prethodno našpricati RÖFIX 670 spezial (vreme sušenja oko 3 dana) ili pripremiti RÖFIX 12 (vreme sušenja oko 24 sata)
Malterisanje unutrašnjih  zidova vršiti sa krečno-cemetnim malterom Rofix 510, ʎ=0,54 W/mk  .Sloj maltera minimalne debljine 15mm.
Za obradu ivica koristiti Rofix ugaoni profil 1007 od pocinkovanog čeličnog lima. Omalterisane površine moraju biti ravne, bez preloma i talasa, a ivice oštre i prave. Na betonskim površinama koristiti Rofix 12 beton kontakt za spoj maltera i betona.Pozicijom je obuhvaćena nabavka svog potrebnog materijala navedenih stavki.
</t>
    </r>
    <r>
      <rPr>
        <b/>
        <sz val="10"/>
        <rFont val="Arial Narrow"/>
        <family val="2"/>
      </rPr>
      <t xml:space="preserve">Obračun sve komplet po m² </t>
    </r>
    <r>
      <rPr>
        <sz val="10"/>
        <rFont val="Arial Narrow"/>
        <family val="2"/>
      </rPr>
      <t xml:space="preserve">razvijene površine omalterisanog zida.
</t>
    </r>
  </si>
  <si>
    <t>(2.40+0.12+2.40+5.80+7.53*2+4.30*2+4.23*2+13.80+5.80+5.45+0.70+4.30*2+5.74+22.72+8.85+2.85*2+6.25+6.25+2.85*2+9.45+2.23+4.40*2+3.67+4.45+6.10+9.15+3.00+2.42+3.00+8.65*2+4.75*8+7.08*2+2.85*4)*3.00-(2.44*1)</t>
  </si>
  <si>
    <t>prizemlje-novoizgrađeni aneks</t>
  </si>
  <si>
    <t>(5.70*2+5.50*4+11.56*2+11.95*4+5.50*5+11.60+11.31*2+3.62+3.03*2+5.42*2+5.80*2+5.97*2+1.15*2+3.74*4+3.21*4+6.10*4+1.72*2+0.80*4+2.85*2+8.31*2+3.06*2+1.80+3.02*2+5.00*12+2.21*2+1.61*2+3.02*2+1.90+2.65*2+28.80)*3.70-(2.44*3+1.17)</t>
  </si>
  <si>
    <t>(11.60+2.62+1.16+0.83+4.31+1.20+4.31+4.07+1.95*3+1.32*2+7.50+2.57+5.10*2+2.84+1.83+4.75+4.98*2+0.40*2+4.75*2+5.65+5.05*2+5.66+5.10*4+8.92+5.85*6+2.70*2+2.85*2+16.50+4.45*2+5.75+3.00*2+2.42)*3.08</t>
  </si>
  <si>
    <t>(1.20+2.55+1.40+2.64+3.05+2.25+3.37+4.25+1.97*2+1.45*2+3.30+3.20+6.08+3.70+0.55+5.75+4.45+0.35+4.80+3.00+2.42+3.00+5.75*4+4.49*2+2.65*2+7.15+2.82*2+5.03*2+4.67+4.71*4+2.99*4+7.48+2.57+12.05+5.20)*3.08</t>
  </si>
  <si>
    <t>(1.20+2.55+1.40+2.64+3.05+2.25+3.37+4.25+1.97*2+1.45*2+3.30+3.20+6.08+3.70+0.55+5.75+4.45+0.35+4.80+1.22+4.14+1.90+6.03+4.20*2+6.03+6.42+2.23*4+2.65+2.50+2.75*2+5.03*2+2.85*2+5.03*2+2.99*4+5.03*4+5.10*2+2.83+2.50+1.83+0.40+1.80+7.65)*3.08</t>
  </si>
  <si>
    <t>(2.45*2+1.67*2)*3.20</t>
  </si>
  <si>
    <t>(4.45*4+3.50*2+3.35*4+2.98*2+3.95*2+2.88+4.24+7.80+3.55+0.55+1.60+4.45+1.45*2+3.94*2+2.69+4.45+2.45+4.20*2+0.90*2+0.30+4.43+2.00+14.93+4.30*2+5.28*2+3.95*2+5.05*2+3.00*2+5.05*2+2.70*2+5.05*2+7.30*2+6.10+5.20+11.42)*3.20</t>
  </si>
  <si>
    <t xml:space="preserve">Nabavka materijala, gletovanje i bojenje unutrašnjih zidova disperzivnim punim bojama u svetlim nijansama, najmanje u dva sloja. Bojenje zidova disperzivnim bojama u beloj boji. Nabavka materijala, transport i obrada unutrašnjih površina disperzivnom bojom - RÖFIX PI 373 RAPID COLOR (Disperziona unutrašnja boja, otporna na mokro brisanje)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</si>
  <si>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Nabavka materijala, gletovanje i bojenje plafona. Gletovanje unutrašnjih plafona, greda i nadprozornika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Bojenje zidova disperzivnim bojama u beloj boji. Nabavka materijala, transport i obrada unutrašnjih površina disperzivnom bojom - Röfix PI 323 Vital Color, gustinom 1,6kg/L, VOC kod /IIA(a)75(2007)30(2010)30, otporna na mokro zaribavanje Klasa 2, 7 m² (EN 13300)  ekvivalent ili boljih karekteristika, u tonu po izboru projektanta i Investitora.
NAPOMENA:Obavezna zaštita svih podova sa najlonima i kartonima. 
Obračun po m² obojene površine po opisu i propisu za ovu vrstu radova.</t>
  </si>
  <si>
    <t xml:space="preserve">Nabavka materijala, gletovanje, bojenje plafona antibakterijskom akrilnom bojom. Gletovanje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plafona antibakterijskim bojama u boji po izboru projektanta, obrada unutrašnjih površina disperzivnom bojom - Röfix PI 323 Vital Color, gustinom 1,6kg/L, VOC kod /IIA(a)75(2007)30(2010)30, otporna na mokro zaribavanje Klasa 2, 7 m² (EN 13300 ) ekvivalent ili boljih karekteristika, u tonu po izboru projektanta i Investitora.
Obračun po m² obojene površine po opisu i propisu za ovu vrstu radova.
 </t>
  </si>
  <si>
    <t xml:space="preserve">Nabavka materijala, gletovanje, bojenje zidova antibakterijskom akrilnom bojom. Gletovanje unutrašnjih zidova i stubova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zidova disperzivnim bojama u boji po izboru projektanta, obrada unutrašnjih površina antibakterijskom bojom - Röfix PI 323 Vital Color, gustinom 1,6kg/L, VOC kod /IIA(a)75(2007)30(2010)30, otporna na mokro zaribavanje Klasa 2, 7 m² (EN 13300 )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</si>
  <si>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28.56+14.36+14.48+14.74</t>
  </si>
  <si>
    <t>7.68+5.60</t>
  </si>
  <si>
    <t>4.08+5.69</t>
  </si>
  <si>
    <t>Ručni iskop zemlje III kategorije  zbog prilagođavanja dimenzija jame novoprojektovanom liftovskom otvoru, sa odvozom. Iskop izvesti i nivelisati projektu i datim kotama. Bočne strane pravilno odseći, a dno nivelisati. Iskopanu zemlju utovariti na kolica, prevesti i deponovati na gradilišnu deponiju.Obračun po m3 zemlje.</t>
  </si>
  <si>
    <r>
      <t xml:space="preserve">Nabavka, transport materijala i izrada Knauf obloge zidova i plafona za zaštitu od RÖ /jonizujućeg/ zračenja.Safeboard 2x1.25cm+Dijamant 1x1.25cm. Obloga zida sa jednostrukom metalnom potkonstrukcijom od Knauf čeličnih </t>
    </r>
    <r>
      <rPr>
        <sz val="11"/>
        <rFont val="Arial Narrow"/>
        <family val="2"/>
      </rPr>
      <t>pocinkovanih</t>
    </r>
    <r>
      <rPr>
        <sz val="10"/>
        <rFont val="Arial Narrow"/>
        <family val="2"/>
        <charset val="238"/>
      </rPr>
      <t xml:space="preserve"> CW i UW profila (debljina lima 0,6 mm). Zid je nenosiv. Visina zida 4,00 m (osni razmak CW profila 62,50 cm). Ukupna debljina obloge zida 65 mm. Obloga zida obostrano dvoslojna i to sa sa spoljašnje strane tvrdim gipsanim pločama Knauf DIAMANT tipa DFH2IR debljine 12,5 mm. i sa unutrašnje strane na profilima sa Knauf SAFEBOARD protivpožarnim pločama za zaštitu od RÖ /jonizujućeg/ zračenja debljine 12,5 mm. Izolacioni sloj od mineralne staklene vune debljine 50 mm Knauf Insulation TI 140. Zvučna zaštita min Rw=64 dB. Obrada spojeva GK ploča u kvalitetu Q2. Napomena: Zbog sprečavanja prenosa zvuka ispod obodnih CW i UW profila naneti Knauf zaptivni kit. Ispuna spojeva s Knauf Safeboard Spaschtel-om i  Knauf Uniflott-om sa upotrebom Knauf papirne bandaž trake. 
Obračun po m2.</t>
    </r>
  </si>
  <si>
    <r>
      <t xml:space="preserve">Izrada horizontalne hidroizolacije podova mokrih čvorova, podova podrumskih prostorija i ostalih prostorija u svemu prema projektu,izolacijom tipa "Sika top seal 107" ("Sika tape seal" po obimu) ili ekvivalentno. 
</t>
    </r>
    <r>
      <rPr>
        <b/>
        <sz val="10"/>
        <rFont val="Arial Narrow"/>
        <family val="2"/>
      </rPr>
      <t>Obračun po m² razvijene površine uradjene hidroizolacije</t>
    </r>
    <r>
      <rPr>
        <sz val="10"/>
        <rFont val="Arial Narrow"/>
        <family val="2"/>
      </rPr>
      <t>, u svemu  prema opisu, detaljima projektanta i propisima za ovu vrstu radova.
NAPOMENA: Posebnu pažnju obratiti na obradu dela poda oko slivnika.</t>
    </r>
  </si>
  <si>
    <t>Podrum+Pr+Pr aneks+I sprat+II sprat+III sprat+IV sprat</t>
  </si>
  <si>
    <t>34.74+171.57+74.22+47.57+69.19+121.17+58.92</t>
  </si>
  <si>
    <t xml:space="preserve">Izrada vertikalne hidroizolacije zidova mokrih čvorova izolacijom tipa "Sika top seal 107" ("Sika tape seal" po obimu) ili ekvivalentno. 
Obračun po m² razvijene površine uradjene hidroizolacije, u svemu  prema opisu, detaljima projektanta i propisima za ovu vrstu radova.
</t>
  </si>
  <si>
    <t>(2.85*4+1.85*4)*3.00-(0.80*2.10*2)</t>
  </si>
  <si>
    <t>prizemlje+prizemlje aneks</t>
  </si>
  <si>
    <t>(4.45*2+3.80+4.45*2+0.37+1.10+1.10+2.65+0.89+1.15+1.35*4+1.05+1.19+1.31+2.08)*3.08+(4.62+5.66)*3.40</t>
  </si>
  <si>
    <t>(4.41+5.85+6.07*2)*3.08+(2.59*1.68)</t>
  </si>
  <si>
    <t>(6.10+5.75)*3.08+(7.3*1.68)</t>
  </si>
  <si>
    <t>(6.10+5.75)*3.08+(7.30*1.68)</t>
  </si>
  <si>
    <t>(4.10+3.10+7.00)*3.08+(4.33*1.68)</t>
  </si>
  <si>
    <t>Novoprojektovani aneks</t>
  </si>
  <si>
    <t>Postojeći objekat</t>
  </si>
  <si>
    <t>27.10*14.00+6.10*13.40+7.33*7.68</t>
  </si>
  <si>
    <t>(18.54*28.90)+(28.90*2+18.54*2)*0.58</t>
  </si>
  <si>
    <t>18.54*28.90</t>
  </si>
  <si>
    <t>(27.10*14.00+6.10*13.40+7.33*7.68)+(27.10*2+14.00*2+5.80*2+4.30*2+7.33*2+7.68*2)*0.85</t>
  </si>
  <si>
    <t>(6.02+7.51+29.30+25.01+59.82+1.05+14.49*2+27.10*2+1.64*2+27.20)*0.20*0.20</t>
  </si>
  <si>
    <t xml:space="preserve">atika </t>
  </si>
  <si>
    <t>(6.02+7.51+29.30+25.01+59.82+1.05+14.49*2+27.10*2+1.64*2+27.20)*0.20*0.40</t>
  </si>
  <si>
    <r>
      <rPr>
        <b/>
        <sz val="10"/>
        <rFont val="Arial Narrow"/>
        <family val="2"/>
      </rPr>
      <t>zidovi:</t>
    </r>
    <r>
      <rPr>
        <sz val="10"/>
        <rFont val="Arial Narrow"/>
        <family val="2"/>
        <charset val="238"/>
      </rPr>
      <t xml:space="preserve"> (5.67*2+4.62*2+7.02*2+4.62*2)*3.20-(0.95*2.10*2+1.30*1.30*2+1.55*2.10+1.35*2.10+1.10*2.40*9)
</t>
    </r>
    <r>
      <rPr>
        <b/>
        <sz val="10"/>
        <rFont val="Arial Narrow"/>
        <family val="2"/>
      </rPr>
      <t>plafoni:</t>
    </r>
    <r>
      <rPr>
        <sz val="10"/>
        <rFont val="Arial Narrow"/>
        <family val="2"/>
        <charset val="238"/>
      </rPr>
      <t xml:space="preserve"> 27.55+33.96</t>
    </r>
  </si>
  <si>
    <t xml:space="preserve">Betoniranje armirano betonskog prstena atike, debljine d=20cm, betonom MB30 u svemu prema pravilima za izvođenje ove vrste radova. U cenu uračunata i neophodna oprema za izvodjenje.Beton ugraditi i negovati po propisima. 
Obračun po m³ izrađene ploče  po opisu.      </t>
  </si>
  <si>
    <t>351.58+392.16+393.33+390.10</t>
  </si>
  <si>
    <t>I sprat+II sprat +III sprat+IV sprat</t>
  </si>
  <si>
    <r>
      <rPr>
        <b/>
        <sz val="10"/>
        <rFont val="Arial Narrow"/>
        <family val="2"/>
      </rPr>
      <t>Nabavka i postavljanje kamene vune debljine d=24cm</t>
    </r>
    <r>
      <rPr>
        <sz val="10"/>
        <rFont val="Arial Narrow"/>
        <family val="2"/>
        <charset val="238"/>
      </rPr>
      <t xml:space="preserve">,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</si>
  <si>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r>
      <t xml:space="preserve">Nabavka i postavljanje kamene vune debljine d=12cm,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</si>
  <si>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t>27.10*14.00+6.10*13.40+7.33*7.68-4.27*5.80</t>
  </si>
  <si>
    <t>4.27*5.80</t>
  </si>
  <si>
    <r>
      <t xml:space="preserve">Nabavka i postavljanje kamene vune debljine d=12cm ispod AB krovne ploče dela objekta. 
</t>
    </r>
    <r>
      <rPr>
        <b/>
        <sz val="10"/>
        <rFont val="Arial Narrow"/>
        <family val="2"/>
      </rPr>
      <t>Obračun po m² postavljene izolacije.</t>
    </r>
  </si>
  <si>
    <t>novoprojektovani aneksi objekta</t>
  </si>
  <si>
    <t xml:space="preserve">Izrada betonskog sloja za pad ravnog krova (armirani cementni estrih) projektovane debljine, u svemu prema projektu i detaljima projektanta.
Obračun po m² po opisu.
Sve mere uzeti na licu mesta.   </t>
  </si>
  <si>
    <t>Nabavka i postavljanje klinova od kamene vune tipa "SmartRoof Top CTF 1" proizvođača Knauf insulation ili ekvivalentno, u svemu prema projektu.     U sklopu izrade sloja za pad ravnog krova. Postavljanje preko sloja termoizolacije , a ispod PVC hidroizolacione membrane.
Obračun po m² .</t>
  </si>
  <si>
    <t>26.70*13.40-5.80*4.26</t>
  </si>
  <si>
    <t>Nabavka i postavljanje PVC folije u sklopu termoizolacije ravnog krova 
(sloj za odvajanje). 
Obračun po m² poda.</t>
  </si>
  <si>
    <t>28.90*16.84+6.10*13.50</t>
  </si>
  <si>
    <t>ograda pristupne rampe</t>
  </si>
  <si>
    <t>severozapadna strana objekta</t>
  </si>
  <si>
    <t>severoistočna strana objekta</t>
  </si>
  <si>
    <t xml:space="preserve">nadstrešnica </t>
  </si>
  <si>
    <t>Betoniranje armirano betonskih monolitnih ploča – medjuspratne konstrukcije d=18cm,  MB30 u glatkoj oplati u svemu prema statičkom proračunu, detaljima armature i propisima za armirano betonske radove. 
Obračun po m² uradjene ploče  po opisu sa oplatom.</t>
  </si>
  <si>
    <t>1.30*0.90*18+1.40*1.40*19+2.00*2.07*1+1.20*1.20*13+1.60*1.60*2+2.35*0.60*1+3.80*0.60*3+2.90*0.50*1</t>
  </si>
  <si>
    <t>(1.30*0.90*18+1.40*1.40*19+2.00*2.07*1+1.20*1.20*13+1.60*1.60*2+2.35*0.60*1+3.80*0.60*3+2.90*0.50*1)*0.30</t>
  </si>
  <si>
    <t>29.30*18.83+6.02*14.50+7.77*7.88+29.30*3.07+59.74*2.70</t>
  </si>
  <si>
    <t>Izrada podložnog sloja  betona d=14cm,ispod temelja samaca u svemu prema grafičkoj dokumentaciji, mršavim  betonom MB20, kao podloge za montažu armature.  Gornju površinu betonske podloge izravnati, a beton negovati.
Obračun po m²  podložnog sloja  betona.</t>
  </si>
  <si>
    <t>Izrada AB podne ploče novoprojektovanih aneksa ,debljine ploče d=14cm, u svemu prema grafičkoj, mršavim  betonom MB30.  Gornju površinu betonske podloge izravnati, a beton negovati.
Obračun po m² ploče.</t>
  </si>
  <si>
    <t>aneksi+ulazni aneks+podna ploča sa rampom</t>
  </si>
  <si>
    <t>(7.77+5.95*2+5.80*2+2.50*2+59.74+5.82*4+14.13*2+18.64*7+28.90*5+2.87*2)0.20*0.30</t>
  </si>
  <si>
    <t>0.40*0.20*34*4.40+2.87*0.20*4.40+1.46*0.20*4.40+1.33*0.20*4.40+2.30*0.20*4.40+1.75*0.20*4.40+0.40*0.20*5*4.40</t>
  </si>
  <si>
    <t>19.03*29.30+6.02*14.30+7.77*7.88</t>
  </si>
  <si>
    <t>Izrada armirano betonskih horizontalnih greda-rigli betonom marke MB30 u potrebnoj oplati koja ulazi u cenu po m³ betona. Rad je sa radne skele. U cenu obavezno obračunati i ugrađivanje ankera, u svemu prema uputstvu iz detalja konstrukcije .
Obračun sve komplet po m³ sa potrebnim oplatom.</t>
  </si>
  <si>
    <t>(7.77*4+7.88*3)*0.20*0.40+(6.02*4+14.10*2+19.03*7+29.30*4)0.20*0.50</t>
  </si>
  <si>
    <t>(59.34+28.90)*2.75+(1.67*7.68)</t>
  </si>
  <si>
    <r>
      <t xml:space="preserve">Nabavka materijala, izrada i ugradnja lima nadstrešnice objekta čeličnim pocinkovanim plastificiranim limom  u boji po izboru investitora. Pokrivanje izvesti po projektu, detaljima i uputstvu proizvođača i projektanta.
</t>
    </r>
    <r>
      <rPr>
        <b/>
        <sz val="10"/>
        <rFont val="Arial Narrow"/>
        <family val="2"/>
        <charset val="238"/>
      </rPr>
      <t>Obračun po m².</t>
    </r>
  </si>
  <si>
    <t>Opšivanje fasadnog venca -krovne atike pocinkovanim limom, razvijene širine (RŠ) 60 cm, debljine 0,60 mm. Zadnju stranu lima podići u vis najmanje 10 cm, sve u skladu sa projektovanim rešenjem Lim sastaviti falcevima ili nitovati jednoredno na razmaku 30-40 mm i zalemiti. Između falceva lim pričvrstiti hafterima, a u ostalom delu plastičnim tiplovima sa pocinkovanim holšrafovima. Preko postaviti
"mašnice" i zalemiti, na rastojanju do 60 cm. 
Obračun po m1 venca.</t>
  </si>
  <si>
    <t>8.05+8.07+8.05+27.84*2+13.40*2+5.98*2+4.83+5.73*2+18.63*2+33.43*2+3.20*2+29.64+3.20*2+60.00</t>
  </si>
  <si>
    <t>A1 dim.260/260cm (6.76m²)</t>
  </si>
  <si>
    <t>A2 dim.110/200cm (2.20m²)</t>
  </si>
  <si>
    <t>A3 dim.110/200cm (1.21m²)</t>
  </si>
  <si>
    <r>
      <t>A3</t>
    </r>
    <r>
      <rPr>
        <sz val="10"/>
        <rFont val="Arial Narrow"/>
        <family val="2"/>
      </rPr>
      <t>'</t>
    </r>
    <r>
      <rPr>
        <sz val="10"/>
        <rFont val="Arial Narrow"/>
        <family val="2"/>
        <charset val="238"/>
      </rPr>
      <t xml:space="preserve"> dim.110/200cm (1.21m²)</t>
    </r>
  </si>
  <si>
    <t>A3 dim.110/110cm (1.21m²)</t>
  </si>
  <si>
    <r>
      <t>A3</t>
    </r>
    <r>
      <rPr>
        <sz val="10"/>
        <rFont val="Arial Narrow"/>
        <family val="2"/>
      </rPr>
      <t>'</t>
    </r>
    <r>
      <rPr>
        <sz val="10"/>
        <rFont val="Arial Narrow"/>
        <family val="2"/>
        <charset val="238"/>
      </rPr>
      <t xml:space="preserve"> dim.110/110cm (1.21m²)</t>
    </r>
  </si>
  <si>
    <r>
      <t>A3</t>
    </r>
    <r>
      <rPr>
        <sz val="10"/>
        <rFont val="Arial Narrow"/>
        <family val="2"/>
      </rPr>
      <t>"</t>
    </r>
    <r>
      <rPr>
        <sz val="10"/>
        <rFont val="Arial Narrow"/>
        <family val="2"/>
        <charset val="238"/>
      </rPr>
      <t xml:space="preserve"> dim.110/110cm (1.21m²)</t>
    </r>
  </si>
  <si>
    <t>Potrebne klase otpornosti:
Otpornost na udar vetra........................C4/B4
Otpornost na vodopropustljivost..........E900
Otpornost na produvavanje.....................klasa 4
Prozor snabdeven aluminijumskom roletnom sa poliuretanskom ispunom, parapetnom daskom i solbancima od plastificiranog lima. Boju roletne i solbanka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</si>
  <si>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r>
      <t>A3</t>
    </r>
    <r>
      <rPr>
        <sz val="10"/>
        <rFont val="Arial Narrow"/>
        <family val="2"/>
      </rPr>
      <t>'"</t>
    </r>
    <r>
      <rPr>
        <sz val="10"/>
        <rFont val="Arial Narrow"/>
        <family val="2"/>
        <charset val="238"/>
      </rPr>
      <t xml:space="preserve"> dim.110/200cm (1.21m²)</t>
    </r>
  </si>
  <si>
    <t>A4 dim.110/235cm (2.59m²)</t>
  </si>
  <si>
    <t>A5 dim.110/210cm (2.31m²)</t>
  </si>
  <si>
    <r>
      <t>A5</t>
    </r>
    <r>
      <rPr>
        <sz val="10"/>
        <rFont val="Arial Narrow"/>
        <family val="2"/>
      </rPr>
      <t>'</t>
    </r>
    <r>
      <rPr>
        <sz val="10"/>
        <rFont val="Arial Narrow"/>
        <family val="2"/>
        <charset val="238"/>
      </rPr>
      <t xml:space="preserve"> dim.110/210cm (2.31m²)</t>
    </r>
  </si>
  <si>
    <t>A6 dim.110/240cm (2.64m²)</t>
  </si>
  <si>
    <r>
      <t>A6</t>
    </r>
    <r>
      <rPr>
        <sz val="10"/>
        <rFont val="Arial Narrow"/>
        <family val="2"/>
      </rPr>
      <t>'</t>
    </r>
    <r>
      <rPr>
        <sz val="10"/>
        <rFont val="Arial Narrow"/>
        <family val="2"/>
        <charset val="238"/>
      </rPr>
      <t xml:space="preserve"> dim.110/240cm (2.64m²)</t>
    </r>
  </si>
  <si>
    <t>A7 dim.160/340cm (5.44m²)</t>
  </si>
  <si>
    <r>
      <t>A7</t>
    </r>
    <r>
      <rPr>
        <sz val="10"/>
        <rFont val="Arial Narrow"/>
        <family val="2"/>
      </rPr>
      <t>'</t>
    </r>
    <r>
      <rPr>
        <sz val="10"/>
        <rFont val="Arial Narrow"/>
        <family val="2"/>
        <charset val="238"/>
      </rPr>
      <t xml:space="preserve"> dim.160/340cm (5.44m²)</t>
    </r>
  </si>
  <si>
    <t>A8 dim.110/170cm (1.87m²)</t>
  </si>
  <si>
    <r>
      <t>A8</t>
    </r>
    <r>
      <rPr>
        <sz val="10"/>
        <rFont val="Arial Narrow"/>
        <family val="2"/>
      </rPr>
      <t>'</t>
    </r>
    <r>
      <rPr>
        <sz val="10"/>
        <rFont val="Arial Narrow"/>
        <family val="2"/>
        <charset val="238"/>
      </rPr>
      <t xml:space="preserve"> dim.110/170cm (1.87m²)</t>
    </r>
  </si>
  <si>
    <r>
      <t>A8</t>
    </r>
    <r>
      <rPr>
        <sz val="10"/>
        <rFont val="Arial Narrow"/>
        <family val="2"/>
      </rPr>
      <t>"</t>
    </r>
    <r>
      <rPr>
        <sz val="10"/>
        <rFont val="Arial Narrow"/>
        <family val="2"/>
        <charset val="238"/>
      </rPr>
      <t xml:space="preserve"> dim.103/170cm (1.75m²)</t>
    </r>
  </si>
  <si>
    <t>A9 dim.162/170cm (2.75m²)</t>
  </si>
  <si>
    <t>A10 dim.162/260cm (4.21m²)</t>
  </si>
  <si>
    <t>Nabavka i ugradnja prozora od aluminijumskih profila u podrumu od aluminijumskih plastificiranih profila. Aluminijumski profil  je zaštićen procesom plastifikacije u boji "Anthrazitgrau" RAL 7016.
Otvaranje prema šemi.
Prozor ostakliti dvostrukim paket staklom.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</si>
  <si>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A11 dim.110/80cm (0.88m²)</t>
  </si>
  <si>
    <t>A12 dim.115/280cm (3.22m²)</t>
  </si>
  <si>
    <t xml:space="preserve">Nabavka, transport i ugradnja VRATA od poboljšanih, višekomornih aluminijumskih profila sa prekinutim termičkim mostom. Toplotna provodljivost profila Uf =2,3 W/m2K ili manji. Aluminijumski profil i ispuna su zaštićeni procesom plastifikacije u boji fasade. 
Ispuna vrata je plastificirani lim ispunjen poliuretanom.Za zatvaranje krila predvideti tri šarke sa 3D regulacijom. Okov sistemski, sa odgovarajućim sertifikatima (minimum 10.000 uzastopnih otvaranja), guma za zaptivanje trostruka EPDM guma.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</si>
  <si>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A13 dim.90/210cm (1.89m²)</t>
  </si>
  <si>
    <t>A14 dim.110/180cm (1.98m²)</t>
  </si>
  <si>
    <r>
      <t>A14</t>
    </r>
    <r>
      <rPr>
        <sz val="10"/>
        <rFont val="Arial Narrow"/>
        <family val="2"/>
      </rPr>
      <t>'</t>
    </r>
    <r>
      <rPr>
        <sz val="10"/>
        <rFont val="Arial Narrow"/>
        <family val="2"/>
        <charset val="238"/>
      </rPr>
      <t xml:space="preserve"> dim.110/180cm (1.98m²)</t>
    </r>
  </si>
  <si>
    <r>
      <t>A14</t>
    </r>
    <r>
      <rPr>
        <sz val="10"/>
        <rFont val="Arial Narrow"/>
        <family val="2"/>
      </rPr>
      <t>"</t>
    </r>
    <r>
      <rPr>
        <sz val="10"/>
        <rFont val="Arial Narrow"/>
        <family val="2"/>
        <charset val="238"/>
      </rPr>
      <t xml:space="preserve"> dim.110/180cm (1.98m²)</t>
    </r>
  </si>
  <si>
    <t>Aluminijumski profil je zaštićen procesom plastifikacije u boji "Anthrazitgrau" RAL 7016.
Ugradnju vršiti prema uputstvima RAL Asocijacije za osiguranje kvaliteta prozora i vrata (RAL Gütegemeinschaft Fenster und Türen e. V.)".
Fasadni portal je ostakljen sigurnosnim trostrukim paket staklom i to: spoljašnje - solar kaljeno 4mm, srednje - 4mm, unutrašnje - niskoemisiono (low-E) pampleks 3.3.1mm, sa međuprostorima od 16mm, punjenih argonom. 
Staklo paket se montira sa spoljašnje strane pomoću specijalnih profila širine 50 mm koji se prekrivaju poklopnim profilima širine 50mm i dubine 16-20mm.
Opšivni elementi, kao i materijal za termičku i hidro izolaciju po obodu otvora su sastavni deo pozicije. Okov sistemski, sa odgovarajućim sertifikatima, oblik i boja po izboru projektanta.
Svi profili, elementi za vezivanje fasadne pregrade i staklo treba da ispunjavaju propisane statičke zahteve.</t>
  </si>
  <si>
    <t xml:space="preserve">Potrebne klase otpornosti:
Propustljivost vazduha....................EN 12152     AE       
Otpornost na udar vetra...............EN 13116  61500Pa
Otpornost na vodopropustljivost.........ЕN 12154  R7
Otpornost na udar /unutra..........ЕN 14109 I5
Otpornost na udar /spolja...........ЕN 14109 E5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</si>
  <si>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 xml:space="preserve">Nabavka materijala, transport i izrada Fasadne staklene - ZID ZAVESE - od aluminijumskih profila sa prekinutim termičkim mostom, u sistemu "ALUMIL M50 HI" ili slično. 
Portal se sastoji od fiksnih delova.
Toplotna provodljivost profila Uf=1.02-1.98 W2/m2K.
Sastoji se od nosećih vertikalnih i horizontalnih aluminijumskih profila širine 50mm i dubine u vertikalnom i horizontalnom pravcu od 50-200mm, u zavisnosti od statičke analize pozicije. Profili poseduju poseban poliamidni aplikator dubine 25mm kao termički most profila u zoni stakla. U samom poliamidnom aplikatoru ugraditi specijalni EPDM element za pobošljanje termičke stabilnosti.
Montažu nosećih vertikalnih i horizontalnih profila vršiti sistemskim kotvama predviđenim za ovaj sistem. Primeniti po obodu portala na kontaktu sa zidom i podom sistemske profile sa prekinutim termičkim mostom.
 </t>
  </si>
  <si>
    <t>A15 dim. 250/1188cm (29.70m² )</t>
  </si>
  <si>
    <t>A16 dim. 300/1188cm (25.64m² )</t>
  </si>
  <si>
    <t xml:space="preserve">Nabavka, transport i montaža VRATA od aluminijumskih profila sa prekinutim termičkim mostom i poboljšanim termičkim karakteristikama tipa Alumil s67. Otvaranje prema šemi.
Toplotna provodljivost profila Uf=1.5-2.2 W2/m2K. „Termički most“ profila čine ojačane poliamidne trake širine 30mm kvaliteta P.A. 6.6 ojačane staklenim vlaknima 25%.
Ugradna dubina rama je 67mm, dok je krilo vrata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Krila su ostakljena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t>
  </si>
  <si>
    <t xml:space="preserve">Zaptivanje je sa EPDM gumama u tri nivoa i centralnom gumom po “ALUSEAL” sistemu (centralna guma sa završetkom „makaza“). 
Predvideti optimalan broj šarki po krilu (najmanje tri). Bravu za zaključavanje, automat za samozatvaranje, ručicu sa unutrašnje strane i rukohvat sa spoljašnje strane.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Potrebne klase otpornosti:
Otpornost na udar vetra........................C4/B4
Otpornost na vodopropustljivost..........E900
Otpornost na produvavanje.....................klasa 4
Vrata su snabdevena aluminijumskom roletnom sa poliuretanskom ispunom. Boju roletne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</si>
  <si>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A17 dim. 110/278cm (3.06m² )</t>
  </si>
  <si>
    <t>A18 dim.110/160cm (1.76m²)</t>
  </si>
  <si>
    <r>
      <t>A18</t>
    </r>
    <r>
      <rPr>
        <sz val="10"/>
        <rFont val="Arial Narrow"/>
        <family val="2"/>
      </rPr>
      <t>'</t>
    </r>
    <r>
      <rPr>
        <sz val="10"/>
        <rFont val="Arial Narrow"/>
        <family val="2"/>
        <charset val="238"/>
      </rPr>
      <t xml:space="preserve"> dim.110/160cm (1.76m²)</t>
    </r>
  </si>
  <si>
    <r>
      <t>A18</t>
    </r>
    <r>
      <rPr>
        <sz val="10"/>
        <rFont val="Arial Narrow"/>
        <family val="2"/>
      </rPr>
      <t>"</t>
    </r>
    <r>
      <rPr>
        <sz val="10"/>
        <rFont val="Arial Narrow"/>
        <family val="2"/>
        <charset val="238"/>
      </rPr>
      <t xml:space="preserve"> dim.110/160cm (1.76m²)</t>
    </r>
  </si>
  <si>
    <t>A18 dim. 110/160cm (1.76m² )</t>
  </si>
  <si>
    <t>A19 dim. 110/263cm (2.89m² )</t>
  </si>
  <si>
    <r>
      <t>A19</t>
    </r>
    <r>
      <rPr>
        <sz val="10"/>
        <rFont val="Arial Narrow"/>
        <family val="2"/>
      </rPr>
      <t>'</t>
    </r>
    <r>
      <rPr>
        <sz val="10"/>
        <rFont val="Arial Narrow"/>
        <family val="2"/>
        <charset val="238"/>
      </rPr>
      <t xml:space="preserve"> dim. 110/263cm (2.89m² )</t>
    </r>
  </si>
  <si>
    <t>A20 dim.110/95cm (1.05m²)</t>
  </si>
  <si>
    <r>
      <t>A20</t>
    </r>
    <r>
      <rPr>
        <sz val="10"/>
        <rFont val="Arial Narrow"/>
        <family val="2"/>
      </rPr>
      <t>'</t>
    </r>
    <r>
      <rPr>
        <sz val="10"/>
        <rFont val="Arial Narrow"/>
        <family val="2"/>
        <charset val="238"/>
      </rPr>
      <t xml:space="preserve"> dim.110/95cm (1.05m²)</t>
    </r>
  </si>
  <si>
    <t>A21 dim.110/136cm (1.50m²)</t>
  </si>
  <si>
    <r>
      <t>A21</t>
    </r>
    <r>
      <rPr>
        <sz val="10"/>
        <rFont val="Arial Narrow"/>
        <family val="2"/>
      </rPr>
      <t>'</t>
    </r>
    <r>
      <rPr>
        <sz val="10"/>
        <rFont val="Arial Narrow"/>
        <family val="2"/>
        <charset val="238"/>
      </rPr>
      <t xml:space="preserve"> dim.110/136cm (1.50m²)</t>
    </r>
  </si>
  <si>
    <t>Spoljašnja aluminarija</t>
  </si>
  <si>
    <t xml:space="preserve">Nabavka, izrada, transport i ugradnja PROZORA  od aluminijumskih profila sa prekinutim termičkim mostom i poboljšanim termičkim karakteristikama tipa Alumil s67 HI.
 Otvaranje prema šemi.
Prozor je ostakljen trostrukim paket staklom i to: spoljašnje - solar 4mm, srednje - 4mm, unutrašnje - 
niskoemisiono PESKARENO (low-E) 4mm, sa međuprostorima od 16mm, punjenih argonom.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t>
  </si>
  <si>
    <t xml:space="preserve">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t>
  </si>
  <si>
    <t>AIB1-50/500 mm, h= promenljiva</t>
  </si>
  <si>
    <t>AIB2-50/500 mm, h= 404cm</t>
  </si>
  <si>
    <t>AIB3-50/500 mm, h= 333cm</t>
  </si>
  <si>
    <t>AIB4-50/500 mm, h= 633cm</t>
  </si>
  <si>
    <t>Unutrašnja aluminarija</t>
  </si>
  <si>
    <r>
      <t>Ua01</t>
    </r>
    <r>
      <rPr>
        <sz val="10"/>
        <rFont val="Arial Narrow"/>
        <family val="2"/>
        <charset val="238"/>
      </rPr>
      <t xml:space="preserve"> dim. 70/205cm (1.44m² )</t>
    </r>
  </si>
  <si>
    <t>Ua02 dim. 80/205cm (1.64m² )</t>
  </si>
  <si>
    <t>Ua03 dim. 85/205cm (1.74m² )</t>
  </si>
  <si>
    <t>Ua04 dim. 90/205cm (1.84m² )</t>
  </si>
  <si>
    <r>
      <t>Ua04</t>
    </r>
    <r>
      <rPr>
        <sz val="10"/>
        <rFont val="Arial Narrow"/>
        <family val="2"/>
      </rPr>
      <t>'</t>
    </r>
    <r>
      <rPr>
        <sz val="10"/>
        <rFont val="Arial Narrow"/>
        <family val="2"/>
        <charset val="238"/>
      </rPr>
      <t xml:space="preserve"> dim. 90/205cm (1.84m² )</t>
    </r>
  </si>
  <si>
    <t>Ua05 dim. 95/205cm (1.94m² )</t>
  </si>
  <si>
    <r>
      <t>Ua05</t>
    </r>
    <r>
      <rPr>
        <sz val="10"/>
        <rFont val="Arial Narrow"/>
        <family val="2"/>
      </rPr>
      <t>'</t>
    </r>
    <r>
      <rPr>
        <sz val="10"/>
        <rFont val="Arial Narrow"/>
        <family val="2"/>
        <charset val="238"/>
      </rPr>
      <t xml:space="preserve"> dim. 95/205cm (1.94m² )</t>
    </r>
  </si>
  <si>
    <t>Ua06 dim. 100/205cm (2.05m² )</t>
  </si>
  <si>
    <t>Ua07 dim. 135/205cm (2.77m² )</t>
  </si>
  <si>
    <t>Ua08 dim. 180/205cm (3.69m² )-dvokrilna</t>
  </si>
  <si>
    <t>Ua09 dim. 110/205cm (2.25m² )</t>
  </si>
  <si>
    <t>Ua10 dim. 115/205cm (2.35m² )</t>
  </si>
  <si>
    <t>uA1 dim. 80/220cm (1.76m² )</t>
  </si>
  <si>
    <t>uA2 dim. 90/220cm (1.98m² )</t>
  </si>
  <si>
    <t>uA3 dim. 110/220cm (2.42m² )</t>
  </si>
  <si>
    <t>uA4 dim. 95/220cm (2.09m² )</t>
  </si>
  <si>
    <t>Nabavka, izrada, transport i ugradnja jednokrilnih kliznih vrata sa visokim nivom hermetičnosti. Osnovna konstrukcija je od aluminijumskih profila. Izolaciona ispuna je od kamene vune. Prednja strana vrata izrađena je kao kombinacija aluminijumskog lima plastificiranog u tonu po izboru projektanta i nerdđajućeg lima. Spojevi su zaptiveni visokokvalitetnom jednokomponentnom poliuretanskom trajnom zaptivnom masom. Zaptivanje sa donje strane obezbediti specijalnom pokretnom gumom, radi sprečavanja prestrujavanja vazduha ispod vrata. Vrata snabdeti automatom za klizanje tipa Dorma ES 400 ili sličnim, sa integrisanim Interlock sistemom.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</si>
  <si>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uA5 dim. 150/220cm (3.30m² )</t>
  </si>
  <si>
    <t>uP1 dim. 355/275cm (9.76m² )</t>
  </si>
  <si>
    <t>Nabavka, izrada, transport i ugradnja  unutrašnjeg portala sastavljenog od fiksnih delova, prijemnog pulta sa kliznim vratima i jednokrilnih vrata.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</si>
  <si>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unutrašnjeg portala od fiksnih delova i prijemnog pulta sa kliznim vratima sastavljenog od fiksnih delova, prijemnog pulta sa kliznim vratiima.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</si>
  <si>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uP2 dim. 376/275cm (9.76m² )</t>
  </si>
  <si>
    <t>Nabavka, izrada, transport i ugradnja unutrašnjeg portala izrađenog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</si>
  <si>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uP3 dim. 560/275cm (15.40m² )</t>
  </si>
  <si>
    <t>uP4 dim. 560/275cm (15.40m² )</t>
  </si>
  <si>
    <t>uP5 dim. 260/275cm (7.15m² )</t>
  </si>
  <si>
    <t>uP6 dim. 230/340cm (7.82m² )</t>
  </si>
  <si>
    <r>
      <t>uP6</t>
    </r>
    <r>
      <rPr>
        <sz val="10"/>
        <rFont val="Arial Narrow"/>
        <family val="2"/>
      </rPr>
      <t>'</t>
    </r>
    <r>
      <rPr>
        <sz val="10"/>
        <rFont val="Arial Narrow"/>
        <family val="2"/>
        <charset val="238"/>
      </rPr>
      <t xml:space="preserve"> dim. 230/340cm (7.82m² )</t>
    </r>
  </si>
  <si>
    <t>uP7 dim. 230/340cm (7.82m² )</t>
  </si>
  <si>
    <r>
      <t>uP7</t>
    </r>
    <r>
      <rPr>
        <sz val="10"/>
        <rFont val="Arial Narrow"/>
        <family val="2"/>
      </rPr>
      <t>'</t>
    </r>
    <r>
      <rPr>
        <sz val="10"/>
        <rFont val="Arial Narrow"/>
        <family val="2"/>
        <charset val="238"/>
      </rPr>
      <t xml:space="preserve"> dim. 230/340cm (7.82m² )</t>
    </r>
  </si>
  <si>
    <t>uP8 dim. 280/275cm (7.70m² )</t>
  </si>
  <si>
    <t>uP9 dim. 282.5/275cm (7.76m² )</t>
  </si>
  <si>
    <t>uP10 dim. 262.5/275cm (7.22m² )</t>
  </si>
  <si>
    <r>
      <t>uP10</t>
    </r>
    <r>
      <rPr>
        <sz val="10"/>
        <rFont val="Arial Narrow"/>
        <family val="2"/>
      </rPr>
      <t>'</t>
    </r>
    <r>
      <rPr>
        <sz val="10"/>
        <rFont val="Arial Narrow"/>
        <family val="2"/>
        <charset val="238"/>
      </rPr>
      <t xml:space="preserve"> dim. 262.5/275cm (7.22m² )</t>
    </r>
  </si>
  <si>
    <t>uP11 dim. 265/275cm (7.29m² )</t>
  </si>
  <si>
    <t>uP12 dim. 142.5/275cm (3.92m² )</t>
  </si>
  <si>
    <t>uP13 dim. 106/275cm (2.92m² )</t>
  </si>
  <si>
    <t>uP14 dim. 282.5/275cm (7.76m² )</t>
  </si>
  <si>
    <t>uP15 dim. 270/275cm (7.43m² )</t>
  </si>
  <si>
    <t>uP16 dim. 140/275cm (3.85m² )</t>
  </si>
  <si>
    <r>
      <t>uP16</t>
    </r>
    <r>
      <rPr>
        <sz val="10"/>
        <rFont val="Arial Narrow"/>
        <family val="2"/>
      </rPr>
      <t>'</t>
    </r>
    <r>
      <rPr>
        <sz val="10"/>
        <rFont val="Arial Narrow"/>
        <family val="2"/>
        <charset val="238"/>
      </rPr>
      <t xml:space="preserve"> dim. 140/275cm (3.85m² )</t>
    </r>
  </si>
  <si>
    <t>uP17 dim. 262.5/275cm (7.22m² )</t>
  </si>
  <si>
    <t>uP18 dim. 270/275cm (7.43m² )</t>
  </si>
  <si>
    <t>uP19 dim. 260/275cm (7.15m² )</t>
  </si>
  <si>
    <t>uP20 dim. 410/275cm (11.28m² )</t>
  </si>
  <si>
    <t>uP21 dim. 175/275cm (4.81m² )</t>
  </si>
  <si>
    <t>uP22 dim. 300/275cm (8.25m² )</t>
  </si>
  <si>
    <t>uP23 dim. 300/275cm (8.25m² )</t>
  </si>
  <si>
    <t>uP24 dim. 250/275cm (6.87m² )</t>
  </si>
  <si>
    <t>uP25 dim. 282.5/275cm (7.77m² )</t>
  </si>
  <si>
    <t>uP26 dim. 262.5/275cm (7.22m² )</t>
  </si>
  <si>
    <r>
      <t>uP26</t>
    </r>
    <r>
      <rPr>
        <sz val="10"/>
        <rFont val="Arial Narrow"/>
        <family val="2"/>
      </rPr>
      <t>'</t>
    </r>
    <r>
      <rPr>
        <sz val="10"/>
        <rFont val="Arial Narrow"/>
        <family val="2"/>
        <charset val="238"/>
      </rPr>
      <t xml:space="preserve"> dim. 262.5/275cm (7.22m² )</t>
    </r>
  </si>
  <si>
    <t>uP27 dim. 140/280cm (3.92m² )</t>
  </si>
  <si>
    <t>Sanitarne pregrade</t>
  </si>
  <si>
    <t>Nabavka, izrada, transport i ugradnja sanitarne pregrade sastavljene od fiksnog dela i jednokrilnih vrata. Pregrada je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</si>
  <si>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 dim. 142/210cm (2.98m² )</t>
  </si>
  <si>
    <t>SP2 dim. 50/210cm (1.05m² )</t>
  </si>
  <si>
    <t>SP3 dim. 118/210cm (2.48m² )</t>
  </si>
  <si>
    <t>SP4 dim. 217.5/210cm (4.57m² )</t>
  </si>
  <si>
    <t>SP5 dim. 210/210cm (4.41m² )</t>
  </si>
  <si>
    <t>SP6 dim. 280.5/210cm (5.89m² )</t>
  </si>
  <si>
    <t>SP7 dim. 160/210cm (3.36m² )</t>
  </si>
  <si>
    <t>Nabavka, izrada, transport i ugradnja lake fiksne pregrade u sanitarnom čvoru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</si>
  <si>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fiksne pregrade tuš kabine izrađena od plastificiranih aluminijumskih profila u konstrukciji "ALUMIL M 9400", bez prekinutog termičkog mosta. Ispuna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</si>
  <si>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SP8 dim. 60/210cm (1.26m² )</t>
  </si>
  <si>
    <t>SP9 dim. 294/210cm (6.17m² )</t>
  </si>
  <si>
    <t>SP10 dim. 396/210cm (8.32m² )</t>
  </si>
  <si>
    <t>SP11 dim. 395/210cm (8.29m² )</t>
  </si>
  <si>
    <t>SP12 dim. 255/210cm (5.36m² )</t>
  </si>
  <si>
    <t>SP13 dim. 185/210cm (3.89m² )</t>
  </si>
  <si>
    <t>SP14 dim. 145/210cm (3.05m² )</t>
  </si>
  <si>
    <t>Nabavka, izrada, transport i ugradnja pregrade tuš kabine sastavljena od fiksnih delova i jednokrilnih vrata. Pregrada je izrađena od plastificiranih aluminijumskih profila u konstrukciji "ALUMIL M 9400", bez prekinutog termičkog mosta. Sve ispune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</si>
  <si>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SP15 dim. 110/210cm (2.31m² )</t>
  </si>
  <si>
    <t>SP16 dim. 132.5/210cm (2.78m² )</t>
  </si>
  <si>
    <t>SP17 dim. 195/210cm (4.09m² )</t>
  </si>
  <si>
    <t>Nabavka, izrada, transport i ugradnja ograde terase od sigurnosnog pamplex stakla (10/1/10) na nocaču kontinualnog straničnog sistema za staklene ograde h=200mm. Predvideti rukohvat od inoksa Ø50 sa odgovarajućim štelujućim nosačem. Okov sistemski, od inoksa, sa odgovrajućim sertifikatom.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Obračun po m' staklene ograde</t>
  </si>
  <si>
    <t xml:space="preserve">m' </t>
  </si>
  <si>
    <t>SP18 dim. 137/100cm (1.37m²/1m' )</t>
  </si>
  <si>
    <t xml:space="preserve">Nabavka, transport i ugradnja ulaznih vrata podruma od aluminijumskih plastificiranih profila, sa nadsvetlom. Ispuna vrata je plastificirani lim ispunjen poliuretanom. Aluminijumski profil i krilo vrata su zaštićeni procesom plastifikacije u boji "Anthrazitgrau" RAL 7016.
Za zatvaranje krila predvideti tri šarke. Nadsvetlo ostakliti dvostrukim paket staklom.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</si>
  <si>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Nabavka, transport i ugradnja prozora od aluminijumskih profila sa prekinutim termičkim mostom i poboljšanim termičkim karakteristikama tipa Alumil s67 HI.
Gornje krilo opremiti bravom i ključem.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Obračun po komadu vrata.</t>
  </si>
  <si>
    <r>
      <rPr>
        <b/>
        <sz val="10"/>
        <rFont val="Arial Narrow"/>
        <family val="2"/>
      </rPr>
      <t>Nabavka materijala, transport i izrada  ulaznih dvokrilnih automatskih vrata</t>
    </r>
    <r>
      <rPr>
        <sz val="10"/>
        <rFont val="Arial Narrow"/>
        <family val="2"/>
      </rPr>
      <t xml:space="preserve"> izrađena od plastificiranih aluminijumskih profila sa prekinutim termičkim mostom. Jedno krilo funkcioniše stalno (prema crtežu), dok je drugo uštopovano i otvara se po potrebi.
Ugradnja prema uputstvima RAL Asocijacije za osiguranje kvaliteta prozora i vrata (RAL Gütegemeinschaft Fenster und Türen e. V.)".
Aluminijumski profil je zaštićen procesom plastifikacije u boji "Anthrazitgrau" RAL 7016. Ulazna automatska vrata se pri nestanku struje mogu ručno pokretati u pravcu automatskog otvaranja (otvarati i zatvarati). Mehanizam prenosnika (pogonska jedinica -reduktor) nije samo-kočiv. Automatika ima opciju panik tastera tako da se pri aktiviranju panik tastera ili protivpožarne centrale vrata otvore i ostaju u otvorenom položaju. Vrata imaju i sopstveno (baterijsko 24V) napajanje, tako da vrata izvrše funkciju otvaranja i bez napajanja 220V iz mreže.
Vrata su ostakljena trostrukim paket staklom (unutrašnje niskoemisiono) punjenog argonom, Ug=1,1W/m2//K ili manji.
Okov sistemski, sa odgovarajućim sertifikatima (minimum 10.000 uzastopnih otvaranja), guma za zaptivanje trostruka EPDM guma.
Opšivni elementi, kao i materijal za termičku i hidro izolaciju po obodu otvora su sastavni deo pozicije. Otvaranje prema šemi. Garancija na ugrađenu poziciju 5 godina.
Svi profili i staklo treba da ispunjavaju propisane statičke zahteve.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r>
  </si>
  <si>
    <r>
      <rPr>
        <b/>
        <sz val="10"/>
        <rFont val="Arial Narrow"/>
        <family val="2"/>
      </rPr>
      <t>Nabavka materijala, transport i izrada  prozora od aluminijumskih profila</t>
    </r>
    <r>
      <rPr>
        <sz val="10"/>
        <rFont val="Arial Narrow"/>
        <family val="2"/>
        <charset val="238"/>
      </rPr>
      <t xml:space="preserve"> sa prekinutim termičkim mostom i poboljšanim termičkim karakteristikama tipa Alumil s67 HI.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t>
    </r>
  </si>
  <si>
    <t>R2, L=115.05m+3.52m</t>
  </si>
  <si>
    <t>R1, L=61.55m</t>
  </si>
  <si>
    <r>
      <t xml:space="preserve">Nabavka materijala, radionička priprema, transport i montaža ograde pristupne rampe. Rukohvat na pristupnoj rampi od inox profila prečnika 40mm. Pristupna rampa je sa obe strane opremljena dvovisinskim rukohvatima podesnog oblika za prihvatanje. Rukohvati su postavljeni na dve visine, od 70cm i od 90cm, produženi u odnosu na nastupnu ravan rampe za 30cm, sa zaobljenim završetkom. Veza rukohvata za zid preko inox punog profila 10.10mm i pločice 60.60.5mm. Pločica se ankeriše u zid anker zavrtnjevima sa brezonom i maticom od galvanizovanog čelika. Rukohvati koji se nalaze ka spoljnom prostoru vežu se za vertikalne stubove od inox profila prečnika 40mm, preko inox punog profila 10.10mm.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</si>
  <si>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r>
      <t xml:space="preserve">Nabavka materijala, radionička priprema, transport i montaža ograda unutrašnjeg stepeništa. Rukohvat od inox profila prečnika 40mm sa obe strane stepenišnog kraka. Rukohvati su postavljeni na visini od 100 cm. Veza rukohvata za zid preko inox punog profila 10.10mm i pločice 60.60.5mm. Pločica se ankeriše u zid anker zavrtnjevima sa brezonom i maticom od galvanizovanog čelika, a preko čeličnog kutijastog profila u debljini termoizolacionog sloja na zidu liftovskog okna.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</si>
  <si>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t>(55.53+25.46+29.00+7.36+6.00)*6.00+(16.50+8.05+8.07+8.00+5.15+15.00+27.56)*19.00+(16.62*16.00)</t>
  </si>
  <si>
    <t>Nabavka materijala, transport i postavljanje parne brane  tipa Homeseal LDS 200  ili ekvivalentno. Parne brane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zidne obloge i omogućava puna funkcija Homeseal LDS sistema. 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Obračun po m².</t>
  </si>
  <si>
    <t>Severozapadna fasada</t>
  </si>
  <si>
    <t>Severoistočna fasada</t>
  </si>
  <si>
    <t>Jugozapadna fasada</t>
  </si>
  <si>
    <t>446.64+506.37+349.01+251.51</t>
  </si>
  <si>
    <t>Februar, 2020. godine</t>
  </si>
  <si>
    <t>Nabavka i postavljanje termoizolacionih ploča stirodur  debljine d=2cm , mase 20-25kg/m3, i PVC folije u sklopu poda. 
Obračun po m² poda.</t>
  </si>
  <si>
    <t>Nabavka i postavljanje termoizolacionih ploča stirodur debljine d=10cm , mase 20-25kg/m3, i PVC folije u sklopu poda. 
Obračun po m² poda.</t>
  </si>
  <si>
    <t xml:space="preserve">Nabavka, transport i postavljanje  ploča termička izolacija u sistemu ventilisane fasade  kamenom vunom sa apliciranim staklenim voalom tipa Rockwool Airrock ND FB1 ,  ili ekvivalentno, debljine: d=12cm i d=13cm. ROCKWOOL Airrock ND FB1 su izolacione ploče od kamene vune velike gustine kaširane s jedne strane staklenim voalom za zvučnu, toplotnu i protivpožarnu izolaciju. Stakleni voal štiti površinu ploče kamene vune od abrazije uzrokovane snažnim strujanjem vazduha. Vuna je za zid pričvršćena odgovarajućim tiplovima za kamenu vunu. 
Tehnički parametri Rockwool kamene vune:
Reakcija na požar A1 prema evropskoj normi EN 13501-1
Deklarisana toplotna provodljivost λD = 0,035 W/mK prema evropskoj normi  EN 12667
Kratkotrajna vodoupojnost ≤ 1,0 kg/m2 prema evropskoj normi EN 1609
Dugotrajna vodoupojnost ≤ 3,0 kg/m2 prema evropskoj normi  EN 12087
Paropropustnost μ = 1, prema evropskoj normi  EN 12086
Tačka topljenja Tt &gt; 1000 °C , prema  normi DIN 4102.
U okviru pozicije postaviti i polietilensku foliju ka unutra, a  u svemu prema  uputstvu proizvođača. U cenu uračunati sve potrebne radove, transport, potreban materijal i spojna sredstva za izvođenje opisane pozicije. 
</t>
  </si>
  <si>
    <t>Nabavka materijala, izrada i ugradnja plastificiranog TR  lima krovne konstrukcije objekta  u boji po izboru investitora. Pokrivanje izvesti po projektu, detaljima i uputstvu proizvođača i projektanta.
Obračun po m².</t>
  </si>
  <si>
    <t>Nabavka materijala, radionička priprema, transport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</si>
  <si>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Izrada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</si>
  <si>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XVII</t>
  </si>
  <si>
    <t>TOTAL XVII</t>
  </si>
  <si>
    <t>(5.70+4.20+5.70+4.20+3.90*2+4.20*2+5.70+4.45+3.20+2.46+1.62+1.45)*3.41-(1.10*2.20*1+1.10*0.80*5+1.15*2.80*1)</t>
  </si>
  <si>
    <t>12.97+24.2+4.48+5.27+5.27</t>
  </si>
  <si>
    <t>podrum (zaštita nove hidroizolacije poda)</t>
  </si>
  <si>
    <t>12.97+24.20+4.48+5.27+5.27</t>
  </si>
  <si>
    <r>
      <rPr>
        <b/>
        <sz val="10"/>
        <rFont val="Arial Narrow"/>
        <family val="2"/>
      </rPr>
      <t>Demontiranje limenih solbanak</t>
    </r>
    <r>
      <rPr>
        <sz val="10"/>
        <rFont val="Arial Narrow"/>
        <family val="2"/>
        <charset val="238"/>
      </rPr>
      <t xml:space="preserve">a sa prozora koji se demontiraju. Demontirane elemente bezbedno spustiti, zapisnički predati investitoru, po nalogu utovatiri na kamion i odvesti na gradsku deponiju udaljenosti do 15km.
</t>
    </r>
    <r>
      <rPr>
        <b/>
        <sz val="10"/>
        <rFont val="Arial Narrow"/>
        <family val="2"/>
      </rPr>
      <t>Obračun po m'. 
U cenu uračunati i radnu skelu.
Sve mere uzeti na licu mesta.</t>
    </r>
  </si>
  <si>
    <t xml:space="preserve">Nabavka, izrada, transport i ugradnja fiksnih brisoleja od aluminijumskih profila dimenzija 50/500mm tipa Alumil M5600.
Sastoji se od jednog primarnog profila (M5625) dimenzija 50/255mm i dva priključna profila (M5647) dimenzija 50/140mm u svemu prema detalju.
Ceo sklop se montira preko sistemskih elemenata na čelične noseće profile ankerovane u noseće betonske elemente.
Brisoleji se postavljaju na osovinskom rastojanju od 550mm, a ugao montaže je definisan u šemi. Čelični stubovi nisu deo pozicije.
Čelične noseće profile zaštiti prvo toplim cinkovanjem, a zatim plastifikacijom u boji aluminijumskih profila. Aluminijumske profile brisoleja opremiti sistemskim elementima za zatvaranje sa donje i gornje strane.
Obračun po m² u svemu  po opisu i propisima za ovu vrstu radova. </t>
  </si>
  <si>
    <t>1*4.50+16*16.50</t>
  </si>
  <si>
    <t>1*1.50+16*1.50</t>
  </si>
  <si>
    <r>
      <t xml:space="preserve">Izrada i montaža "skrivenih" </t>
    </r>
    <r>
      <rPr>
        <b/>
        <sz val="10"/>
        <rFont val="Arial Narrow"/>
        <family val="2"/>
        <charset val="238"/>
      </rPr>
      <t>vertikalnih oluka iza fasadne obloge</t>
    </r>
    <r>
      <rPr>
        <sz val="10"/>
        <rFont val="Arial Narrow"/>
        <family val="2"/>
      </rPr>
      <t xml:space="preserve">,  od plastificiranog lima d=0,55mm, dim. Ø100mm. Oluke spajati pop nitnama u boji oluka, jednoredno, sa maksimalnim razmakom 3cm i zaptivanjem. Držače oluka izraditi od plastificiranog flaha u boji oluka, nitovati sa prednje strane oluka pop nitnama u istoj boji na razmaku do 80cm. U cenu uračunati sve potrebne radove, transport, potreban materijal i spojna sredstva za izvođenje opisane pozicije.  
</t>
    </r>
    <r>
      <rPr>
        <b/>
        <sz val="10"/>
        <rFont val="Arial Narrow"/>
        <family val="2"/>
      </rPr>
      <t>Obračun po m¹ oluka po opisu.</t>
    </r>
  </si>
  <si>
    <t>a) dim dia 100mm</t>
  </si>
  <si>
    <t>Nabavka i montaža vertikalnih liveno gvozdenih cevi tipa "PURATOR" bez mufa , dim. Ø100mm, koje se postavljaju kao "skriveni" vertikalni oluci do kote +1,50 i služe za prihvatanje vode iz limenih oluka. Oluke pričvrstiti odgovarajućim držačima koje isporučuje proizvođač, u boji oluka, na razmaku definisanom od strane Proizvođača. 
U cenu uračunati sve potrebne radove, transport, potreban materijal i spojna sredstva za izvođenje opisane pozicije.  
Obračun po m¹ oluka po opisu.</t>
  </si>
  <si>
    <t>Nabavka, isporuka i montaža transportne platforme za podizanje lica tipa  "VERTIPLAT "u skladu sa Mašinskom direktivom 98/37/EC za unutrašnju ugradnju  sa kompletnom montažom po uputstvu proizvođača.
Tehničke karakteristike:
Nosivost  300 kg 
Vešanje HAI 1:2 sa bočne strane 
Brzina  0.10 m/s 
Broj stanica / prilaza   2 (0, 1) / 2 (1 sa jedne + 1 po 90°) 
Vozno okno    un.dim. cca 1020 x 1700 mm 
Visina dizanja / Jama / Vrh   do 3700 mm / 80 mm *rampa ukljucena*/ 3200 mm 
Položaj mašinske prostorije  dole, pored voznog okna u BOX-u 
Platforma un. dim.  cca 1100 x 1000 mm prolazna pod 90°–osnovna boja sa ručnim jednokrilnim vratima na samoj platformi 
Klip  KZC Ø50mm, jednodelni sa ventilom loma KL10 3/4” 
Agregat   T50 sa ventilskim blokom BLAIN KV1-S, motorom 1.5 kW sa 
uključivanjem Δ, pumpom 8 l/min, ventilom za automatsko 
nužno spuštanje sa napajanjem, termostatom ulja, ručnom 
pumpom, grejačem i hidrauličnim crevom R1A ¾” – 5m 
Prilazna vrata  (1x) ručna obrtna 800x1100 osnova boja 
Ram  Platforma 
Šine vođice T75 x 62 x 10 mm sa konzolama 
Komanda  Mikroprocesorska, jedinačna spolja na prilaznim stanicama i sa 
platforme, sa prewiring-om 
Registar kutija  (1) COP: sa konstantnim pritiskom, STOP sa pečurkom
Pozivne kutije na svim st.  (2) LOP: sa konstantnim pritiskom
Obračun po komadu kompletno izrađene i montirane platforme.</t>
  </si>
  <si>
    <r>
      <t xml:space="preserve">Čišćenje i pranje gradilišta po završetku svih radova, etaža objekta i trotoara oko objekta. Izvršiti detaljno čišćenje celog gradilišta, pranje svih staklenih površina ,čišćenje i fino pranje svih unutrašnjih prostora i spoljnih površina.
 </t>
    </r>
    <r>
      <rPr>
        <b/>
        <sz val="10"/>
        <rFont val="Arial Narrow"/>
        <family val="2"/>
      </rPr>
      <t>Obračun po m² očišćene površine.</t>
    </r>
  </si>
  <si>
    <t>28.90*18.63+6.10*13.50+6.00*8.05</t>
  </si>
  <si>
    <t>Nabavka materijala, transport i izrada  i ugradnja fiksnog prozora, u prostoriji sa CT skenerom. Zastakljen je olovnim staklom sa ekvivalentom apsorpcije koji je jednak debljini olova od 2 mm. Staklo je smešteno u ramu od aluminijumskih profila plastificiranih u boji "Anthrazitgrau" RAL 7016.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</si>
  <si>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uA011 dim. 135/95cm (1.28m² )</t>
  </si>
  <si>
    <t>uA012 dim. 135/155cm (1.55m² )</t>
  </si>
  <si>
    <t>Nabavka materijala, transport i izrada  i ugradnja fiksnog prozora, između kontrolne sobe i prostorije sa CT skenerom. Zastakljen je olovnim staklom sa ekvivalentom apsorpcije koji je jednak debljini olova od 2 mm. Staklo je smešteno u ramu od aluminijumskih profila plastificiranih u beloj boji. Ram mora biti takav da se uklapa u zid u debljini od najmanje 4-5 cm. 
Obračun po komadu.</t>
  </si>
  <si>
    <t>8.07*4.83+29.64*0.77+0.53*4.04*2+25.03*6.07+5.40*7.33*2+2.83*3.12+8.05*0.57+3.32*0.52+60.04*0.59+2.80*0.50*2+27.84*0.50*2+6.33*0.57*2</t>
  </si>
  <si>
    <t>obloga nadstrešnice</t>
  </si>
  <si>
    <t>(59.04*4.22+27.84*14.59+3.22*3.35)-(2.60*2.60+1.10*1.10*6+1.10*2.35*5+1.10*2.10*4+1.10*2.40*11+1.60*3.40+1.60*3.40+1.10*1.80*16+1.10*1.10*2+1.10*1.80*15+1.10*2.78+1.10*1.10*2+1.10*1.80*15+1.10*2.78+1.10*1.10*2+1.10*1.80*2+1.10*2.63*6+1.10*1.60*10)-(60.04*0.59+2.80*0.50*2+27.84*0.50*2+6.33*0.57*2)</t>
  </si>
  <si>
    <t>(28.58*4.04+5.73*4.81+27.27*17.03+7.53*2*4.36+8.07*4.36)-(1.10*2.40*14+1.60*3.40*2+1.10*1.10*8+1.10*1.70*4+1.03*1.70*2+1.62*1.70*7+1.62*2.60+1.10*1.10*9+1.10*1.80*6+1.10*1.10*9+3.00*11.18+1.10*1.80*4+1.10*1.10*9+1.10*1.80*4+1.10*1.36*3+1.10*0.95*11)-(8.07*4.83+29.64*0.77)</t>
  </si>
  <si>
    <t>(25.03*6.07+14.84*14.53+1.78*7.33)-(0.90*2.10+2.50*11.88+25.03*6.07)</t>
  </si>
  <si>
    <t>(14.79*17.92+7.47*3.32)-(1.10*1.70*3+0.90*2.20*4+8.05*0.57+3.32*0.52+5.40*7.33)</t>
  </si>
  <si>
    <t>Nabavka materijala i obrada donje obloge (opšivke) nadstrešnice ,kao i ostalih površina fasade po projektu lakim cementnim pločama, tip Perlcon-Aquapanel  sa jezgrom od portland cementa i dodatnih materijala, ili ekvivalentno, koji se sastoji od  "AQUAPANEL® Cement Board Outdoor “ ploče  debljine d=12,5mm sa metalnom podkonstrukcijom od sistemskih profila  sa maksimalnim razmakom profila do 60cm. Izrada podkonstrukcije i  montaža u svemu prema specifikacijama proizvođača. Perlcon-"AQUAPANEL®  Outdoor nije zapaljiva, ima vatrootpornost od 90 min, ne sadrži materijale štetne po zdravlje. Uglove obraditi ugaonim aluminijumskim perforiranim lajsnama, spojeve bandažirati AQUAPANEL® Bandaž trakom od staklenih vlakana, sa ispunom spojeva Perlcon AQUAPANEL® masom za ispunom spojeva, u svemu prema uputstvu proizvođača. Cenom obuhvaćen kompletan pribor za fiksiranje i zaptivanje cementnih ploča. Izrada i montaža u svemu prema sistemskim rešenjima i pravilima suve gradnje. Stepen kvaliteta završne obrade površina Q2.
Obračun po m² gotovog zida.</t>
  </si>
  <si>
    <t>obloga fasada _ severna f+ istočna f+ zapadna f+ južna fasada</t>
  </si>
  <si>
    <t>Zidovi-podrumske prostorije Po1, Po2, Po3, Po4, Po5</t>
  </si>
  <si>
    <t>Podovi- podrumske prostorije Po1, Po2, Po3, Po4, Po5</t>
  </si>
  <si>
    <r>
      <rPr>
        <b/>
        <sz val="10"/>
        <rFont val="Arial Narrow"/>
        <family val="2"/>
      </rPr>
      <t>Sanacija podrumske betonske konstrukcije</t>
    </r>
    <r>
      <rPr>
        <sz val="10"/>
        <rFont val="Arial Narrow"/>
        <family val="2"/>
      </rPr>
      <t xml:space="preserve"> sistemskim penetratima proizvođača Schomburg ili ekvivalentno.
Postupak i pozicije rada su sledeće:  
POZ 1. Za sanacije oštecenja u betonskoj podlozi (zidovi, pod), primeniti sistem gotovih , reparaturnih maltera ASOCRET BIS 5/40 sa min procentom skupljanja , min d=5mm odnosno max d=40mm (za vece zone reparacije max debljina po radnom koraku 20mm) sa predhodnom aplikacijom veze staro-novo ASOCRET-KS/HB koja ima ulogu i zaštite korozije eventualnih vidljivih dela armature. Armatura je neophodno ocistiti od korozije. Ukoliko se javi prodor vode izvršiti zaptivanje brzovezujucim malterom FIX-20-T. Takodje , ukoliko je potrebno fino nivelisanje kao završni sloj primenjuje se ASOCRET BIS 1/6 odnosno min d=1mm odnosno max d=6mm. 
POZ 2. Izrada holkera primenom reparatur maltera ASOCRETE BIS 5-40 sa predhodnom primenom ASOCRETE KS/HB kao vezu staro-novo, a nakon toga primeniti penetrat kao hidroizolacioni sloj AQUAFIN IC u dva ili tri radna koraka. 
POZ 3 Na celokupnoj povrsini armirano-betonske konstrukcije izvetsi hidroizolacioni sloj primenom penetrata AQUAFIN IC , u dva ili tri radna koraka sa predhodnom pripremom podloge pranjem , vodom pod pritiskom, ciscenjem i uklanjanjem slabo vezanih delova podloge (otvorene pore betona). Pripremljenu podlogu nakvasiti vodom i cetkom horizontalno naneti predhodno pripremljen material-penetrat AQUAFIN IC. Drugi sloj aplicirati kad je prvi sloj blago lepljiv. 
</t>
    </r>
    <r>
      <rPr>
        <b/>
        <sz val="10"/>
        <rFont val="Arial Narrow"/>
        <family val="2"/>
      </rPr>
      <t xml:space="preserve">Obracun po m2 izrađene hidroizolacije.  </t>
    </r>
  </si>
  <si>
    <t>RAZNI ZIDARSKI RADOVI-
SANACIJA PODRUMSKE BETONSKE KONSTRUKCIJE OD  VLAGE</t>
  </si>
  <si>
    <t xml:space="preserve">Izrada i montaža vodoskupljača (slivnika) za odvod atmosferske vode sa ravnog krova i vezu sa vertikalnim olukom, dim. 20/20cm i od plastificiranog lima d=0.70mm.
U cenu uračunati sve potrebne radove, transport, potreban materijal i spojna sredstva za izvođenje opisane pozicije.    
Obračun po komadu.
</t>
  </si>
  <si>
    <t>((18*3+60+30+7.9)*15.5+2*18.01*(60+30+7.90)+10.60*16*4.5*2+16*0.48*4.5*0.006*2*8000)*1.1</t>
  </si>
  <si>
    <t>14.37*(12.03+5.14)</t>
  </si>
  <si>
    <t xml:space="preserve">Nabavka materijala, radionička priprema, transport i montaža čelične konstrukcije nadstrešnice gabarita 2.75*59.34m ; 2.75*28.90m; 1.67*7.68m. Krovna ravan je projektovana na jednu vodu i to pod nagibom tako da sa horizontalom zaklapa ugao od 2°.
Rožnjače su projektovane od profila [] 200.100.4, oslonjene na glavne nosače koji su od kutijastih profila [] 160.100.4. Noseći stubovi 2U100+2≠480.6
Na donjem kraju stubovi se oslanjaju na ankerne ploče, koje se ankerima M16/50 HLTI HSL-3 vezuju za betonsku podlogu.
Obračun sve komplet po kg.
 </t>
  </si>
  <si>
    <r>
      <t xml:space="preserve">Nabavka materijala, radionička priprema, transport i montaža čelične konstrukcije krova postojećeg objekta .
Glavni čelični nosači su projektovani od profila [] 200.100.4, oslonjeni na betonske grede.
</t>
    </r>
    <r>
      <rPr>
        <sz val="10"/>
        <rFont val="Arial Narrow"/>
        <family val="2"/>
      </rPr>
      <t>Na donjem kraju stubovi se oslanjaju na ankerne ploče, koje se ankerima M16/50 HLTI HSL-3 vezuju z</t>
    </r>
    <r>
      <rPr>
        <sz val="10"/>
        <rFont val="Arial Narrow"/>
        <family val="2"/>
      </rPr>
      <t xml:space="preserve">a betonsku podlogu.
Obračun sve komplet po kg.
 </t>
    </r>
  </si>
  <si>
    <t>(5.14+12.10)*18.01*5*1.1</t>
  </si>
  <si>
    <t xml:space="preserve"> PREDMER I PREDRAČUN </t>
  </si>
  <si>
    <t>Nabavka, izrada, transport i ugradnja unutrašnjih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</si>
  <si>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Nabavka, izrada, transport i ugradnja unutrašnjih jednokrilnih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</si>
  <si>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Vrata oznaka ( PPV4): dim 140/220 cm (3.08 m²)-dvokrilna</t>
  </si>
  <si>
    <t>Vrata oznaka ( PPV1): dim 110/220 cm (2.42 m²)</t>
  </si>
  <si>
    <t>Vrata oznaka ( PPV2): dim 90/220 cm (1.98 m²)</t>
  </si>
  <si>
    <t>Vrata oznaka ( PPV3): dim 140/220 cm (3.08 m²)-dvokrilna</t>
  </si>
  <si>
    <t>(4.45*2+3.35+4.16+7.83+2.90+4.42+2.60+8.75+1.60+6.0)*3.15-(0.80*2.10*5+1.50*2.10+1.40*2.10)</t>
  </si>
  <si>
    <t>Izrada i postavljanje jednokrilnih čeličnih protivpožarnih vrata,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</si>
  <si>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Nabavka materijala, radionička priprema, transport i montaža jednokrilnih čeličnih vrata klimakomore,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</si>
  <si>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Izrada i postavljanje spoljašnjih jednokrilnih čeličnih protivpožarnih vrata, otpornih na požar 60min,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</si>
  <si>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Vrata oznaka ( PPV5): dim 90/220 cm (1.98 m²)</t>
  </si>
  <si>
    <t>Vrata oznaka ( PPV6): dim 160/252 cm (4.03 m²)</t>
  </si>
  <si>
    <t>Oznaka ( B1): ograda+čel.konstrukcija+gazišni orebreni lim</t>
  </si>
  <si>
    <t>Oznaka ( B2): ograda+čel.konstrukcija+gazišni orebreni lim</t>
  </si>
  <si>
    <t xml:space="preserve">Nabavka, sečenje i montaža ventilisane fasade od fiber cementnih ploča tipa "Silbonit", cementnih panela debljine 12mm. Silbonit, fibro cementna ploča sa izraženom vlaknastom površinskom strukturom, bojena u masi. Ploča je premazana sa dva sloja polutransparentne akrilne disperzije na vodenoj bazi sa prednje strane i polietilenskim voskom sa zadnje strane. Panel je vodoodbojan i UV stabilan. Debljina panela iznosi 12mm, težina 22,8 kg/m². Minimalna gustina panela prema standardu EN12467 je 1650 kg/m³, karakteristična paralelna sila savijanja 24N/mm2, modul elastičnosti 12,00 N/mm², apsorpcija vode ‹20% , procenat vlage ‹8%, klasa itzdržljivosti EN12467 kategorija A, klasa čvrstine  EN12467 klasa  4, Otpornost na požar - klasa negorivosti EN13501-1 A2-s1, d0. Dimenzije obradjene ploče po projektu
Boje SILBONIT po izboru projektanta
 Fiksiranje ploča je nevidljivo sa mehaničkom vezom. Primarna aluminijumska potkonstrukcija je vertikalna, fiksirana za zid preko podesivih kotvi. Sistem je sa termoprekidom pa treba predvideti plastične podloške. Ploče su pricvrscene Tergo + sistem 11x8 undercut ankerima sa zadnje strane i kače se preko posebnih papuča za sekundarnu potkonstrukciju koju čine prihvatajući horizontalni aluminijumski profili.                                                              
U podnožju ventilisanog zida predvideti aluminijumski preforirani profil koji sprečava ulaz insekata u sistem fasade. Termička izolacija u sistemu ventilisane fasade je kamena vuna sa apliciranim staklenim voalom tipa Rockwool Airrock ND FB1 debljine d=12cm; za zid je pričvršćena odgovarajućim tiplovima za kamenu vunu, i predmet je posebne pozicije u Predmeru.                                                  
Obračun po m² komplet stvarno izvedene razvijene površine, sa podkonstrukcijom i svim potrebnim pripremnim radovima i materijalom do potpune gotovosti u skladu sa opisom, sa vertikalnim i horizontalnim transportom.                                                    
</t>
  </si>
  <si>
    <t xml:space="preserve">PREDMER I PREDRAČUN </t>
  </si>
  <si>
    <t xml:space="preserve"> radova za izvodjenje  instalacija vodovoda i kanalizacije i hidrantske mreže  uz projekat za izvođenje 
rekonstrukcije i dogradnje Dečjeg odeljenja ZC Zaječar u Zaječaru, k.p.br. 6253 K.O. Zaječar</t>
  </si>
  <si>
    <r>
      <rPr>
        <u/>
        <sz val="10"/>
        <rFont val="Arial Narrow"/>
        <family val="2"/>
      </rPr>
      <t>Napomena:</t>
    </r>
    <r>
      <rPr>
        <sz val="10"/>
        <rFont val="Arial Narrow"/>
        <family val="2"/>
      </rPr>
      <t xml:space="preserve">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t>
    </r>
    <r>
      <rPr>
        <b/>
        <sz val="10"/>
        <rFont val="Arial Narrow"/>
        <family val="2"/>
      </rPr>
      <t>Prilikom davanja ponude ponuđači su u obavezi da izvrše uvid u projektno tehničku dokumentaciju.</t>
    </r>
    <r>
      <rPr>
        <sz val="10"/>
        <rFont val="Arial Narrow"/>
        <family val="2"/>
      </rPr>
      <t xml:space="preserve">
</t>
    </r>
  </si>
  <si>
    <t xml:space="preserve">3.A. </t>
  </si>
  <si>
    <t xml:space="preserve"> SPOLJAŠNJA VODOVODNA, KANALIZACIONA I HIDRANTSKA MREŽA</t>
  </si>
  <si>
    <t>3.1.</t>
  </si>
  <si>
    <t>ZEMLJANI I GRADJEVINSKI RADOVI</t>
  </si>
  <si>
    <r>
      <t>Obeležavanje trase za iskop rovova za postavljanje instalacija vodovoda i kanalizacije i postavljanje  šahtova vodovodne i kanalizacione mreže. 
Obračun po m'.</t>
    </r>
    <r>
      <rPr>
        <b/>
        <sz val="10"/>
        <rFont val="Arial Narrow"/>
        <family val="2"/>
        <charset val="238"/>
      </rPr>
      <t xml:space="preserve">
</t>
    </r>
  </si>
  <si>
    <t xml:space="preserve">Hidrantska mreža </t>
  </si>
  <si>
    <t xml:space="preserve">Sanitarna vodovodna mreža   </t>
  </si>
  <si>
    <t xml:space="preserve">Fekalna kanalizacija </t>
  </si>
  <si>
    <t>ukupno:</t>
  </si>
  <si>
    <t>Mašinski iskop zemlje za kanalske rovove za polaganje cevi sanitarne vodovodne mreže, sa odbacivanjem iskopanog materijala na 1,0 m od ivice s jedne strane rova. Cevi spoljne sanitarne vodovodne mreže se na trasi postavljaju u istom rovu sa trasom hidrantske vodovodne mreže. U cenu iskopa uračunati  osiguranje rova od obrušavanja i eventualno crpljenje vode iz rova. 
Obračun po m³ iskopanog rova.</t>
  </si>
  <si>
    <t>Planiranje dna rova za polaganje cevi sanitarne vodovodne mreže. Cevi spoljne sanitarne vodovodne se na trasi postavljaju u istom rovu sa trasom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</si>
  <si>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spoljne hidrantske mreže. Pre polaganja cevi dno mora biti poravnato, a bočne strane pravilno odsečene. Tlo nabiti do zbijenosti od 15MPa. U cenu iskopa uračunati  osiguranje rova od obrušavanja i eventualno crpljenje vode iz rova. Obračun po m³iskopanog rova.</t>
  </si>
  <si>
    <t>Planiranje dna rova za polaganje cevi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</si>
  <si>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fekalne kanalizacije. Pre polaganja cevi dno mora biti poravnato, a bočne strane pravilno odsečene. Tlo nabijati do zbijenosti od 15MPa. U cenu iskopa uračunati  osiguranje rova od obrušavanja i eventualno crpljenje vode iz rova. Obračun po m3 iskopanog rova.</t>
  </si>
  <si>
    <t>Planiranje dna rova za polaganje cevi mreže fekalne kanalizacije. Sve površine  grubo i fino isplanirati sa tačnošću ±3cm. U cenu ulaze popunjavanje i nabijanje, odnosno skidanje zemlje i izvoz na gradilišnu deponiju. Obračun po m isplaniranog rova.</t>
  </si>
  <si>
    <t>m</t>
  </si>
  <si>
    <t>Iskop zemlje za kanalske rovove za polaganje šahti . U cenu iskopa uračunati osiguranje rova od obrušavanja i eventualno crpljenje vode iz rova. Obračun po m3 iskopanog rova.</t>
  </si>
  <si>
    <t>KŠ2,3,4 (0,5)2x3,14x1,2x3</t>
  </si>
  <si>
    <t>KŠ5  (0,5)2x3,14x1,4</t>
  </si>
  <si>
    <t>KŠ1,6 (0,5)2x3,14x2.5x2</t>
  </si>
  <si>
    <t>VŠ   3,0x2,0x1,8</t>
  </si>
  <si>
    <t>Nabavka, transport i ubacivanje peska u rov kao podloga ispod i oko cevi, sa planiranjem i razastiranjem u ukupnom sloju od 10+d+10. Obračun po m3 ugrađenog peska.</t>
  </si>
  <si>
    <r>
      <rPr>
        <b/>
        <sz val="10"/>
        <color indexed="8"/>
        <rFont val="Arial Narrow"/>
        <family val="2"/>
      </rPr>
      <t>F.Kanalizacija</t>
    </r>
    <r>
      <rPr>
        <sz val="10"/>
        <color indexed="8"/>
        <rFont val="Arial Narrow"/>
        <family val="2"/>
      </rPr>
      <t xml:space="preserve"> </t>
    </r>
  </si>
  <si>
    <t>m3</t>
  </si>
  <si>
    <t>S.V.Mreža</t>
  </si>
  <si>
    <t xml:space="preserve">H.V. Mreža          </t>
  </si>
  <si>
    <t>Nabavka, transport, ubacivanje, razastiranje i planiranje prirodnog šljunka za zatrpavanje rovova za instalacije vodovoda i kanalizacije u delu ispod trotoara i saobraćajnica. Obračun po m3 ugrađenog šljunka.</t>
  </si>
  <si>
    <r>
      <t>Utovar u kamion, odvoz, istovar i planiranje preostalog materijala od iskopa, nakon završenog zatrpavanja. Zemljani materijal i šut izvesti na gradsku deponiju. Obračun po m</t>
    </r>
    <r>
      <rPr>
        <vertAlign val="superscript"/>
        <sz val="10"/>
        <rFont val="Arial Narrow"/>
        <family val="2"/>
      </rPr>
      <t>3</t>
    </r>
    <r>
      <rPr>
        <sz val="10"/>
        <rFont val="Arial Narrow"/>
        <family val="2"/>
      </rPr>
      <t xml:space="preserve"> odvezene zemlje u rastresitom stanju.</t>
    </r>
  </si>
  <si>
    <t>Izrada nove vodovodne šahte za priključenje objekta na vodovodnu mrežu kompleksa. Šahta je dim. 3,0 m x 2,0mx1.7 m od AB. U cenu šahte ulazi tamponiranje dna šahte, izrada donje i gornje ploče od AB kao i izrada armiranobetonskih zidova debljine 10 cm. predvideti i nabavku i postavljnje čeličnog poklopca šahte klase nosivosti A150 (laki saobraćaj)prečnika 600 mm, kao i ugradnju penjalica. Obračun po komadu izgrađene šahte.</t>
  </si>
  <si>
    <t>Nabavka, transport i ugradnja prefabrikovanog betonskog prstena  za prihvat poklopca šahta, proizvedenog prema SRPS EN 206-1 klase C 20/25 (marka betona MB20). Prsten je prečnika 1040mm i debljine 160mm, svetlog otvora 640mm, sa zubom za prihvat poklopca u prečniku 840cm debljine 15mm. Dizajn prstena omogućuje prenošenje opterećenja na tlo. Obračun po komadu ugrađenog prstena u završnu površinu terena</t>
  </si>
  <si>
    <t>Nabavka, transport i ugradnja prefabrikovanog završnog konusnog  betonskog prstena  za izradu betonske šahte, proizvedenog prema SRPS EN 206-1 klase C 20/25 (marka betona MB20). Prsten je prečnika 600mm u gornjem i 1000 mm u donjem delu i debljine 100mm. Obračun po komadu ugrađenog prstena u završnu površinu terena</t>
  </si>
  <si>
    <t>Nabavka, transport i ugradnja livenogvozdenog poklopca za šahte fekalne kanalizacije . Poklopac, liveno gvozdeni tipa Pipelife PRO-Cover 630 sa ramom i sa klasom opterećenja D400 ili odgovarajući . Obračun po komadu ugrađenog prstena sa završnom obradom spoja-naleganja prstena na prsten.</t>
  </si>
  <si>
    <t>Nabavka, transport i ugradnja livenogvozdenih  penjalica za beton dim. 120 x 120 mm  za šahte fekalne kanalizacije na razmaku od 30 cm.  Obračun po komadu ugrađene penjalice u šahti.</t>
  </si>
  <si>
    <t>Nabavka, transport i ugradnja prefabrikovanog kružnig  betonskog prstena  za izradu betonske šahte, proizvedenog prema SRPS EN 206-1 klase C 20/25 (marka betona MB20). Prsten je prečnika 1000 mm  i debljine 100mm.  Obračun po komadu ugrađenog prstena sa završnom obradom spoja-naleganja prstena na prsten.</t>
  </si>
  <si>
    <t>prsten h=500 mm</t>
  </si>
  <si>
    <t>prsten h=1000 mm</t>
  </si>
  <si>
    <t>Nabavka materijala i izrada betonskih stubića i anker blokova za oslanjanje i sidrenje cevi i armature vodovodne i hidrantske mreže, na mestima horizontalnih i vertikalnih skretanja u tlu, kao i za izradu donjih ploča revizionih šahtova. U cenu je uračunata i potrebna oplata. Obračun po m3 izbetoniranog stubića, anker-bloka i dna šahte.</t>
  </si>
  <si>
    <t>TOTAL 3.1.</t>
  </si>
  <si>
    <t>3.2.</t>
  </si>
  <si>
    <t>VODOVODNA I HIDRANTSKA MREŽA (spoljna)</t>
  </si>
  <si>
    <t xml:space="preserve">Nabavka, transport i postavljanje kombinovanog vodomera  Ø150/Ø50  sa kompletnom pratećom armaturom (dva ventila, nepovratni ventil i hvatač nečistoće) za hidransku mrežu u voodmernoj šahti. Obračun po komadu montiranog sa svim elementima.  Nije predmet projekta u nadležnosti JKP, Lokalne samouprave i ZC Zaječar. </t>
  </si>
  <si>
    <t>Izvođenje priključka novoprojektovanog objekta na postojeću  vodovodnu mrežu u vodovodnoj šahti cevima PEDN110, prema hidrauličkom proračunu, na već postojeću  vodovodnu mrežuu postojećoj vodovodnoj šahti kompleksa. Obračun po komadu izvedenog priključka u zavisnosti od prečnika cevi (u nadležnosti JKP).</t>
  </si>
  <si>
    <t xml:space="preserve">HDPE DN110(Ø100mm) </t>
  </si>
  <si>
    <t>Nabavka transport i montaža ventila - ovalnog zasuna tip sa točkom nominalnog prečnika Ø100  za rad na pritisak od 10 bara. Obračun po komadu ugrađenog zatvarača.</t>
  </si>
  <si>
    <t>Nabavka transport i montaža zatvarača Ø100 tip EURO 20 (za ugradbenu garnituru).Obračun po komadu ugrađenog zatvarača.</t>
  </si>
  <si>
    <t>Nabavka, transport i ugradnja livenogvozdene okrugle ulične kape, za ventile, sa poklopcem Ø190mm,  H=270mm, ukupne težine 14 kg. Jediničnom cenom obuhvatiti i potrebnu količinu betona MB20 za izradu stope i fiksiranje kape.Obračun po komadu ugrađene ulične kape.</t>
  </si>
  <si>
    <t>Nabavka, transpot i ugradnja jednoslojne kompaktne PE100RC cevi otporne na stvaranje pukotina, originalno crne boje sa dve plave linije, proizvedeno od primarne sirovine sertifikovane od nezavisne institucije u saglasnosti sa ISO 9001, PN10 (SDR 17) i PN16 (SDR 11). Spajanje svim preporučenim načinima spajanja.Cevi su u skladu sa direktivom PW405/1 iz Aprila 2010. na OVGW/GRIS ili PAS1075 i prezentovanje test protokola ispitivanja od strane nezavisne akreditovane labaratorije prema standardu SRPS EN 12201.
Obračun po m1 ugrađene cevi.</t>
  </si>
  <si>
    <t>Priključni vod od šahte kompleksa do šahte  objekta</t>
  </si>
  <si>
    <t xml:space="preserve">PE DN/OD 110mm / 10 bara (sanitarna voda)
</t>
  </si>
  <si>
    <t>S.V. Mreža</t>
  </si>
  <si>
    <t xml:space="preserve">PE DN/OD 63mm / 10 bara (sanitarna voda)
</t>
  </si>
  <si>
    <t>Hidrantska Mreža</t>
  </si>
  <si>
    <t xml:space="preserve">PE DN/OD 110mm / 10 bara (hidrantska mreža)
</t>
  </si>
  <si>
    <t xml:space="preserve">PE DN/OD 75mm/10 bara (hidrantska mreža)
</t>
  </si>
  <si>
    <t>Nabavka PE tuljaka s letećim prirubnicima, transport i ostvarivanje spoja varenjem za cevi od polietilena visoke gustine HDPE PE-100 za PN 10 sa potrebnim spojnim materijalom. Cenom obuhvatiti i potrebne spojne elemente i zavrtnje. Obračun po komadu nabavljenog tuljka s prirubnicom.</t>
  </si>
  <si>
    <t>Tuljak PE-Ø75mm / 10 bara</t>
  </si>
  <si>
    <t>Tuljak PE-Ø110mm / 10 bara</t>
  </si>
  <si>
    <t>Nabavka PE fazonskih komada za ugradnju na spoljnjoj hidrantskoj mreži. Cenom obuhvatiti i potrebne spojne i zaptivne elemente. Obračun po komadu ugrađenog polietilenskog fazonskog elementa.</t>
  </si>
  <si>
    <t>PE-T-račva-Ø110mm/Ø110mm</t>
  </si>
  <si>
    <t>PE-T-račva-Ø110mm/Ø75mm</t>
  </si>
  <si>
    <t>PE-Q-račva-Ø110mm/Ø110mm</t>
  </si>
  <si>
    <t>Nabavka, transport i ugradnja u  šahtu objekta, livenogvozdenih vodovodnih fazonskih komada, čeličnih zatvarača sa prirubničkim spojem i točkom za zatvaranje, čeličnih nepovratnih ventila  za NP 10 bara u svemu prema tehničkom rešenju priključka, za granu hidrantske i sanitarne vodovodne mreže. U cenu uračunati i sav potreban spojni i zaptivni materijal i zavrtnjeve. Livenogvozdeni fazonski komadi trebaju biti antikorozivno zaštićeni epoxi premazom. Obračun po komadu komplet ugrađenog i ispitanog fazonskog elementa.</t>
  </si>
  <si>
    <t xml:space="preserve">LG ovalni zasun 100 u šahti na dovodnom </t>
  </si>
  <si>
    <t>LG T-komad 100/50</t>
  </si>
  <si>
    <t>LG FF komad 50/500</t>
  </si>
  <si>
    <t>LG Q komad 50</t>
  </si>
  <si>
    <t>LG armatura , za hidransku mrežu</t>
  </si>
  <si>
    <t>nepovratni ventil 100</t>
  </si>
  <si>
    <t>LG armatura , za sanitarnu vodovodnu  mrežu</t>
  </si>
  <si>
    <t>LG ovalni zasun 50</t>
  </si>
  <si>
    <t>Nabavka transport i montaža zatvarača Ø80 tip EURO 20 (za ugradbenu garnituru). Obračun po komadu ugrađenog zatvarača.</t>
  </si>
  <si>
    <t>Nabavka transport i montaža teleskopske ugradbene  garniture za ventile tipa EURO 20, za dubinu ugradnje 1.0-1.5 m . Obračun po komadu ugrađene ugradbene garniture.</t>
  </si>
  <si>
    <t>Nabavka, transport i ugradnja livenogvozdene okrugle ulične kape, za ventile, sa poklopcem Ø190mm,  H=270mm, ukupne težine 14 kg. Jediničnom cenom obuhvatiti i potrebnu količinu betona MB20 za izradu stope i fiksiranje kape.
Obračun po komadu ugrađene ulične kape.</t>
  </si>
  <si>
    <t>Nabavka, transport i montaža  nadzemnog  PP hidranta sa hidranskim jednokrilnim ormarićem  sa standardnom opremom.                                                                         - mlaznica, 2 kom
- potisno crevo 15 m, 2 kom
- univerzalni ključ za nadz.hidrant 1 kom
- ABC ključ, 1 kom                                                                                                           Obračun po komadu kompletno montirano.</t>
  </si>
  <si>
    <t>Izvršiti ispitivanje nepropustljivosti spojeva spoljne vodovodne i hidrantske mreže, pod probnim hidrauličkim pritiskom u svemu prema propisima u trajanju od 24h. Zapisnik o ispitivanju mora biti potpisan od strane izvođača radova i nadzornog organa. Obračun po m' ispitane mreže.</t>
  </si>
  <si>
    <t>m1</t>
  </si>
  <si>
    <t>Izvršiti ispiranje i dezinfekciju vodovodne mreže u svemu prema važećim propisima.
Nakon dezinfekcije pribaviti atest o sanitarnoj  ispravnosti mreže i vode.
Obračun po m1 ispranog idezinfikovanog cevovoda.</t>
  </si>
  <si>
    <t>Geodetsko snimanje trase novoizgrađene vodovodne i hidrantske mreže kompleksa.</t>
  </si>
  <si>
    <t>komplet</t>
  </si>
  <si>
    <t>TOTAL 3.2.</t>
  </si>
  <si>
    <t>3.3.</t>
  </si>
  <si>
    <t>KANALIZACIONA MREŽA (spoljna)</t>
  </si>
  <si>
    <t xml:space="preserve">Izvodjenje priključka novoprojektovane fekalne kanalizacione mreže, na spoljnu postojeću  kanalizacionu mrežu kompleksu sa potrebnim štemovanjem za omogućavanje ostvarivanja priključka u postojećem uličnom  revizionom šahtu. Priključak izvesti u svemu prema tehničkim uslovima. Priključak plaća investitor.  Obračun po kompletu izvedenog priključka.                    </t>
  </si>
  <si>
    <t xml:space="preserve">Nabavka, isporuka, raznošenje duž trase spoljne fekalne kanalizacije, ugrađivanje PP-B dvoslojnih korugovanih cevi, sa unutrašnjim glatkim i spoljašnjim trapezoidnim slojem, obodne čvrstoće SN10 (≥10kN/m2) i fleksibilnošću prstena ≥30%, u efektivnim dužinama od 6 metara (bez mufa), kao PIPELIFE PRAGMA PP SN10 ili sličnih karakteristika. Obodna čvrstoća mufa (spojnog elementa) mora biti ista kao deklarisana nosivost cevi tj. u klasi SN10, sa matrično brizganim zaptivnim prstenom od EPDM koji je integralni deo svake cevi. Za dimenzije do DN400 muf frikciono zavaren, za dimenzije preko DN500 muf koekstrudiran sa dodatnim poliesterskim prstenom radi osiguravanja vodonepropusnosti i prstenaste krutosti mufa. Boja cevi razlicita od crne, kao garancija korišćenja nerecikliranog repromaterijala.
Cevi se polažu na peščanu posteljicu u skladu sa uputstvima proizvođača, i spajaju se pomoću integrisanih spojnih elemenata. Zasipavanje iskopa i nabijanje zasipa treba obaviti u skladu s uputsvima proizvođača, u zavisnosti od karakteristika tla i prisutnosti podzmene vode. Cev mora ležati jednoliko celom dužinom.
Svojstva materijala za izradu cevi moraju biti u skladu sa standardima: prEN13476-1, prEN13476-3, EN ISO 9969, EN 476, EN 1610, ENV 1046. 
Svi zaptivni elementi moraju biti izrađeni u skladu sа EN 681-1. Uz cevi dostaviti Uverenje o kvalitetu Mašinskog fakulteta u Beogradu.
Obračun po metru ugrađenog cevovoda niže naveden vrste i veličine.
</t>
  </si>
  <si>
    <t xml:space="preserve">DN/OD 160 : 160/139 mm-OD/ID, sa integrisanim  SAFETY LOCK spojem  </t>
  </si>
  <si>
    <t xml:space="preserve">DN/OD 200 : 200/176mm-OD/ID, sa integrisanim  SAFETY LOCK spojem  
</t>
  </si>
  <si>
    <t>Ispitivanje kanalizacione mreže na propustnost i vododrživost spojeva. Obračun po m' ispitane mreže.</t>
  </si>
  <si>
    <t>Geodetsko snimanje trase novoizgrađene spoljne kanalizacione mreže i objekata na njoj (šahtovi).</t>
  </si>
  <si>
    <t>komp</t>
  </si>
  <si>
    <t>TOTAL 3.3.</t>
  </si>
  <si>
    <t xml:space="preserve"> A. SPOLJNA MREŽA</t>
  </si>
  <si>
    <t xml:space="preserve">TOTAL </t>
  </si>
  <si>
    <t xml:space="preserve">3.B. </t>
  </si>
  <si>
    <t xml:space="preserve"> UNUTRAŠNJA VODOVODNA, KANALIZACIONA I HIDRANTSKA MREŽA</t>
  </si>
  <si>
    <t>3.4.</t>
  </si>
  <si>
    <t>VODOVODNA MREŽA (unutrašnja)</t>
  </si>
  <si>
    <t xml:space="preserve">Isporuka fiberglas vodovodnih cevi Pipelife Greenlife GFR ili sličnih karakteristika od PP-R-KO (polipropilen-random-kopolimera sa unutrašnjih slojem od staklenih vlakana), klasifikovanih kao TIP 3 prema EN ISO15874-2 i DIN8078, koje ispunjavaju sanitarne uslove za aplikaciju u sistemima distribucije pijaće vode, za maks radni pritisak od  20 bara i maks. radnu temperaturu od 95°C. Spajanje predviđeno polifuzionim varenjem na temperaturi 260°C. Montažu vršiti za zidove i tavanicu kukama, uzengijama i obujmicama sa gumenom podloškom. Fiksiranje vršiti na minimalnom rastojanju od 1,50 do 2,00 m. Sve cevi koje se ugrađuju moraju biti po celoj dužini obavijene pogodnim izolacionim,odnosno protivkondenznim materijalom kao i ispitane na pritisak što je obrađeno u narednim pozicijama. Uz isporučeni materijal dostaviti Potvrdu o kvalitetu ili sličan sertifikat domace institucije (Mašinski fakultet u Beogradu i slično). Sertifikat mora da važi za sve zahteve standarda i ne samo za dostavljeni uzorak. </t>
  </si>
  <si>
    <t xml:space="preserve">PPR-GFR SDR 7,4 sa vlaknima PN20 DN20x2.8 </t>
  </si>
  <si>
    <t xml:space="preserve">PPR-GFR SDR 7,4 sa vlaknima PN20 DN 25x3.5 </t>
  </si>
  <si>
    <t xml:space="preserve">PPR-GFR SDR 7,4 sa vlaknima PN20 DN 32x4.4 </t>
  </si>
  <si>
    <t>PPR-GFR SDR 7,4 sa vlaknima PN20 DN 40x5.0</t>
  </si>
  <si>
    <t>PPR-GFR SDR 7,4 sa vlaknima PN20 DN 50x6.7</t>
  </si>
  <si>
    <t>PPR-GFR SDR 7,4 sa vlaknima PN20 DN 63x8.6</t>
  </si>
  <si>
    <t>Nabavka i postavljanje lepljenjem izolacije vodovodnih cevi od izolacionog plašta od sintetičkog kaučuka, tipa “Armaflex” ili izolacionim materijalom drugog proizvođača, koji ima iste ili slične karakteristike. Izolacioni plašt mora biti paronepropustan, a debljina zida plašta je za vidno vođene cevi minimalno 6-9mm, a za cevi u žljebovima zidova ispod maltera maksimalno do 4mm. Nakon izrade izolacije sve spojeve obraditi samolepljivom trakom. Obračun po m' izolovanih vodovodnih cevi unutar objekta.</t>
  </si>
  <si>
    <t>Nabavka i montaža propusnog ventila s navojnim spojem i točkom za zatvaranje,  za montažu na PP-R cevima, za isključenje tuš baterija. Obračun po komadu.</t>
  </si>
  <si>
    <t>f 20mm (unutrašnji prečnik f 15mm)</t>
  </si>
  <si>
    <t>Nabavka i montaža ugaonog kuglastog propusnog “EK” ventila tipa GROHE ili drugogo sličnih kvaliteta sa poniklovanom ručicom i rozetom. Obračun po komadu.</t>
  </si>
  <si>
    <t xml:space="preserve">Ø 15mm </t>
  </si>
  <si>
    <t>Nabavka i montaža propusnog ventila s navojnim spojem i točkom za zatvaranje   za montažu na vodovodnim vertikalama i u mokrim čvorovima. Obračun po komadu.</t>
  </si>
  <si>
    <t xml:space="preserve">Ø 20mm </t>
  </si>
  <si>
    <t xml:space="preserve">Ø 25mm </t>
  </si>
  <si>
    <t xml:space="preserve">Ø 32mm </t>
  </si>
  <si>
    <t xml:space="preserve">Ø 40mm </t>
  </si>
  <si>
    <t xml:space="preserve">Ø 50mm </t>
  </si>
  <si>
    <t>OPREMA BOJLERA ZA CENTRALNU PRIRPEMU TOPLE VODE</t>
  </si>
  <si>
    <t>Nabavka, transport i ugradnja visokopotisnog električnog bojlera tipa BOSCH, zapremine 1000l za centralnu prirpemu tople vode ili sli;nih karakteristika . Bojler je namenjen za rad u mreži u kojoj pritisak ne prelazi 7 bara. Predviđeno mesto za smeštanje bpojelra je u tehničkoj prostoriji. Obračun poo komadu.</t>
  </si>
  <si>
    <t>Nabavka, transpor i ugradnja pocinkovane armature na dovodu sanitarne vode do bojlera za centralnu prirpemu tople vode prečnika Ø65 . Obračun komadu montiranog sa svim elementima.</t>
  </si>
  <si>
    <t>hvatač nečistoće</t>
  </si>
  <si>
    <t>nepovratni ventil</t>
  </si>
  <si>
    <t>propusni ventili</t>
  </si>
  <si>
    <t>Nabavka, transport i ugradnja proipusnog ventila sa ručicom na odvodu tople vode i na recvirkulacionom vodu odmah nakon izlaska cevi iz bojlera. Obračun po komadu.</t>
  </si>
  <si>
    <t xml:space="preserve">Ventil Ø 32mm </t>
  </si>
  <si>
    <t xml:space="preserve">Nabavka,transport i montaža ekspanzionog suda V=24l na vodu tople vode odmah posle bojlera. Obračun po komadu montiranog sa svim elementima.                 </t>
  </si>
  <si>
    <t>Nabavka, transport i ugradnja recirkulacione pumpe na recirkulacionom vodu centralnog bojlera tipa GRUNDFOS ALPHA1 25-80 ili sličnih karakteristika protoka Q=1.5 l/s, otpora H=30 m. Obračun po komadu ugrađene pumpe.</t>
  </si>
  <si>
    <t>Ispitivanje vodovodne mreže na probni pritisak, veći za 3 bara od radnog, odnosno minimalno 10 bara. Po završetku montaže vodovodne mreže sva izlivna mesta zadihtovati čepovima. Postaviti hidrauličnu pumpu, napuniti instalaciju vodom, ispustiti vazduh i postići probni pritisak. Mreža mora biti pod pritiskom najmanje 24 časa. Ako pritisak opadne, pronaći mesto kvara, otkloniti i ponovo staviti instalaciju pod ispitni pritisak. Ispitivanje vršiti uz obavezno prisustvo nadzornog organa i ovlašćenog lica i o tome sačiniti poseban zapisnik. Obračun po m' ispitane mreže.</t>
  </si>
  <si>
    <t>Dezinfekcija i ispiranje postavljene vodovodne mreže prema tehničkim propisima. Pre puštanja mreže u eksploataciju obavezno tražiti atest Sanitarne službe za ispravnost vode. Obračun po m' ispitane mreže.</t>
  </si>
  <si>
    <t>TOTAL 3.4.</t>
  </si>
  <si>
    <t>3.5.</t>
  </si>
  <si>
    <t>HIDRANTSKA MREŽA (unutrašnja)</t>
  </si>
  <si>
    <t xml:space="preserve">Nabavka i isporuka  sistema obostrano pocinkovanih tankoslojnih čeličnih cevi, za hidrantsku mrežu u dužinama od 6 m, zatvorene cevnim čepovima zbog nečistoća, sa prečnicima od 15, 18, 22, 28, 35, 42, 54, 76.1, 88.9 i 108 mm; cevi su izrađene od nelegiranog čelika E195 materijal br. 1.0034 po E195 kvalitetu prema standardu EN10305-3. Spojni elementi imaju fabrički ugrađene EPDM (crne) zaptivke, koje se mogu zameniti sa FPM (zelenim) zaptivkama, ako sistem u kojem će se koristiti tako zahteva. Minimalna čvrstoća: 300 N/m2; Radijus savijanja 3,5xD (do dimenzije 28mm); Linearni koeficijent toplotnog rastezanja: 0,011 mm/m K; 
Spojni elementi su izrađeni po specijalnom fabričkom postupku: mehaničko rezanje i oblikovanje komada cevi • Konstruiranje žljeba za O–prsten • Zavarivanje ostalih priključaka • Zagrevanje • Obrada površine (pocinkovanje); Svaki proizvodni proces je certifikovan po EN ISO 9001/2000 standardu;
</t>
  </si>
  <si>
    <t>DN/OD  54 mm</t>
  </si>
  <si>
    <t>DN/OD  76,1mm</t>
  </si>
  <si>
    <t>prečnik Ø50mm - Ø65mm</t>
  </si>
  <si>
    <t>Nabavka i montaža zidnog hidranta, sa priključkom, prečnika 2". Metalni ormarić dimenzija 50x50 pričvrstiti po detalju. U ormariću isporučiti hidrantski ventil, crevo dužine 15 m i mlaznicu. Obračun po komadu hidranta.</t>
  </si>
  <si>
    <t>ugradnih sa limenim vratima</t>
  </si>
  <si>
    <t>Izvršiti ispiranje hidrantske mreže u svemu prema važećim tehničkim normativima. Obračun po m' ispranog cevovoda.</t>
  </si>
  <si>
    <r>
      <t>m</t>
    </r>
    <r>
      <rPr>
        <sz val="9"/>
        <rFont val="Arial Narrow"/>
        <family val="2"/>
        <charset val="238"/>
      </rPr>
      <t>'</t>
    </r>
  </si>
  <si>
    <t>Izvršiti ispitivanje unutrašnjih zidnih hidranata u svemu prema propisima i pribavljanje atesta o ispravnosti hidranata od ovlašćene firme. Obračun po komadu ispitanog hidranta na propisani protok i pritisak vode na izlivu.</t>
  </si>
  <si>
    <t>TOTAL 3.5</t>
  </si>
  <si>
    <t>3.6.</t>
  </si>
  <si>
    <t>KANALIZACIONA MREŽA (unutrašnja)</t>
  </si>
  <si>
    <t xml:space="preserve">Nabavka, isporuka i montaža PIPELIFE PP-HT  kanalizacionih cevi ili sličnih karakteristika izradjenih od polipropilena-kopolimera (PPCO) postupkom koekstrudiranja u skladu sa normom EN 1451-1. Ove cevi imaju
spojni muf i fabrički ugrađen zaptivni prsten. Cevi se proizvode u sivoj boji prema RAL7037. Fiting je proizveden od polipropilena (PP) u skladu sa normom EN 1451. Zaptivni prsten se proizvodi od stiren-butadien-kaučuka (SBR) u skladu sa normom EN 681,deo 1., tvrdoće 60 +/- po
Shoru. Predviđeni vek trajanja je najmanje 50 godina. Cevi su vidljivo i trajno obeležene imenom proizvođača, vrstom materijala,
primenom, dimenzijom, debljinom zida cevi, dužinom, datumom proizvodnje, vremenom proizvodnje i oznakom norme. Za postavljanje i montažu unutrašnje kanalizacije važi norma EN 12 056, deo 1-5
( Unutrašnja kanalizacija – gravitacioni sistemi ).Uz isporuceni materijal dostaviti Potvrdu o kvalitetu ili slican sertifikat domace institucije (Masinski fakultet u Beogradu i slicno). Sertifikat mora da vazi za sve zahteve standarda i ne samo za dostavljeni uzorak. Cevi se isporucuju u duzinama od 150, 250, 500, 1000, 2000, 3000 mm
</t>
  </si>
  <si>
    <t>DN160 (160x3,9 mm)</t>
  </si>
  <si>
    <t>DN110 (110x2,7 mm)</t>
  </si>
  <si>
    <t>DN75 (75x1,9 mm)</t>
  </si>
  <si>
    <t>DN50 (50x1,8 mm)</t>
  </si>
  <si>
    <t>Nabavka i montaža slivnika tip HUTTERER &amp; LECHNER HL310Pr – 3000 ili sličnih karakteristikasa univerzalnim odvodom DN50/DN70   /DN100, sa sifonom i Primus umetkom za blokadu zadaha i za slučaj kada u sifonu nema vode, inox ramom dimenzija 123 x 123 mm i podnom hromiranom rešetkom dimenzija 115x115 mm. Cenom obuhvatiti i sav potreban spojni ma-terijal.Obračun po komadu.</t>
  </si>
  <si>
    <t>Nabavka i montaža kanala za odvod vode iz tuš kabina . U cenu se uračunavaju slivnik sa građevinskim setom i sifonima i prohromska rešetka. Slivnici  se ugrađuju u tuš kabinama u bolesničkim sobama. Obračun po komadu.</t>
  </si>
  <si>
    <t>DN50</t>
  </si>
  <si>
    <t>Nabavka i montaža na kraju ventilacione vertikale, prohromekse rešetke za ventilacione kanale. Obračun po komadu.</t>
  </si>
  <si>
    <t>Ø 160mm</t>
  </si>
  <si>
    <t xml:space="preserve">Nabavka i ugradnja potopne pumpe PEDROLO RXm 1 karakteristike Q=1.5 l/s  i            H= 3.0 m ili punpe sličnih karakteristika za ispumpavanje vode iz sabirne jame u podrumu objekta . Obračun po komadu komplet ugrađeno.                  </t>
  </si>
  <si>
    <t>Ispitivanje kanalizacione mreže. U dogovoru sa projektantom izvršiti ispitivanje celokupne mreže ili deo po deo. Otvore zadihtovati, osim visinski najviših i mrežu napuniti vodom. Pod zadatim pritiskom mrežu držati najmanje tri časa. Izvršiti pregled i sva mesta koja cure obeležiti. Ispusti vodu i sve kvarove otkloniti. Ponoviti ispitivanje. Ispitivanje vršiti uz obavezno prisustvo nadzornog organa i ovlašćenog lica i o tome sačiniti poseban zapisnik. Obračun po m1 mreže.</t>
  </si>
  <si>
    <t>TOTAL 3.6.</t>
  </si>
  <si>
    <t>B. UNUTRAŠNJA MREŽA</t>
  </si>
  <si>
    <t xml:space="preserve">3.C. </t>
  </si>
  <si>
    <t xml:space="preserve"> SANITARIJA</t>
  </si>
  <si>
    <t>3.7.1</t>
  </si>
  <si>
    <t>SANITARIJA</t>
  </si>
  <si>
    <r>
      <t xml:space="preserve">Nabavka, prenos i montaža </t>
    </r>
    <r>
      <rPr>
        <b/>
        <sz val="10"/>
        <rFont val="Arial Narrow"/>
        <family val="2"/>
      </rPr>
      <t>kompletnog WC-a</t>
    </r>
    <r>
      <rPr>
        <sz val="10"/>
        <rFont val="Arial Narrow"/>
        <family val="2"/>
      </rPr>
      <t>, koji se sastoji od:</t>
    </r>
  </si>
  <si>
    <t>*- konzolne keramičke WC šolje bez ivica "Rimfree"  KOLO ili sličnih karakteristika</t>
  </si>
  <si>
    <t xml:space="preserve">*-plastične daske od Duroplasta sa poklopcem "soft close"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</si>
  <si>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(art.111.311)ili sličnih karakteristika i adekvatna tipka za aktiviranje ispiranja..</t>
  </si>
  <si>
    <t>*- zidnog nosača od inoxa sa WC četkom</t>
  </si>
  <si>
    <t xml:space="preserve">*- držača toalet papira od inoxa </t>
  </si>
  <si>
    <t>Obračun po kompletu.</t>
  </si>
  <si>
    <t>Komplet WC šolj sa svom pratećom opremom</t>
  </si>
  <si>
    <r>
      <t xml:space="preserve">Nabavka, prenos i montaža </t>
    </r>
    <r>
      <rPr>
        <b/>
        <sz val="10"/>
        <rFont val="Arial Narrow"/>
        <family val="2"/>
      </rPr>
      <t>kompletnog umivaonika</t>
    </r>
    <r>
      <rPr>
        <sz val="10"/>
        <rFont val="Arial Narrow"/>
        <family val="2"/>
      </rPr>
      <t>, koji se sastoji od:</t>
    </r>
  </si>
  <si>
    <t>*- keramičkog umivaonika 60x46cm KOLO  ili sličnih karakteristika sa nikolovanim samočistećim sifonom sa odvodom d32 mm</t>
  </si>
  <si>
    <t>*- montažnog instalacionog elementa za umivaonik visine ugradnje 112 cm. Instalacioni element samonosiv za ugradnju u suvomontažnu zidnu ili predzidnu konstrukciju obloženu gipskartonskim pločama, komplet sa  odvodnim kolenom d50 mm i sifonskim dihtungom 44/32 mm, pločom sa armaturnim priključcima ½" sa uključenom zvučnom izolacijom, vijcima za učvršćenje keramike i svim potrebnim pričvrsnim priborom i spojnim materijalom;</t>
  </si>
  <si>
    <t>Sve kao Geberit Duofix (art.111.430.00.1) ili sličnih karakteristika</t>
  </si>
  <si>
    <t>*- 2 ugaona ventila DN15 spojenim na dovod vode;</t>
  </si>
  <si>
    <t>Komplet umivaonik sa svom pratećom opremom</t>
  </si>
  <si>
    <r>
      <t xml:space="preserve">Nabavka, prenos i montaža </t>
    </r>
    <r>
      <rPr>
        <b/>
        <sz val="10"/>
        <rFont val="Arial Narrow"/>
        <family val="2"/>
      </rPr>
      <t>kompletnog WC-a za hendikepirane</t>
    </r>
    <r>
      <rPr>
        <sz val="10"/>
        <rFont val="Arial Narrow"/>
        <family val="2"/>
      </rPr>
      <t>, koji se sastoji od:</t>
    </r>
  </si>
  <si>
    <t xml:space="preserve">*-plastične daske od Duroplasta sa poklopcem "soft close" ili sličnih karakteristika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</si>
  <si>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 ili sličnih karakteristikai adekvatna tipka za aktiviranje ispiranja..</t>
  </si>
  <si>
    <t>*- prohromskih rukohvata koji se montiraju pored wc šolje, jedan fiksni i jedan sa mogućnošću sklapanja</t>
  </si>
  <si>
    <t>Keramičke WC šolje se ugrađuju u prostorijama za osoblje sa invaliditetom.</t>
  </si>
  <si>
    <r>
      <t xml:space="preserve">Nabavka, prenos i montaža </t>
    </r>
    <r>
      <rPr>
        <b/>
        <sz val="10"/>
        <rFont val="Arial Narrow"/>
        <family val="2"/>
      </rPr>
      <t>kompletnog umivaonika za hendikepirane</t>
    </r>
    <r>
      <rPr>
        <sz val="10"/>
        <rFont val="Arial Narrow"/>
        <family val="2"/>
      </rPr>
      <t>, koji se sastoji od:</t>
    </r>
  </si>
  <si>
    <t>*- keramičkog umivaonika 60x46cm KOLO  ili sličnih karakteristikasa nikolovanim samočistećim sifonom sa odvodom d32 mm</t>
  </si>
  <si>
    <r>
      <t xml:space="preserve">Nabavka, prenos i montaža </t>
    </r>
    <r>
      <rPr>
        <b/>
        <sz val="10"/>
        <rFont val="Arial Narrow"/>
        <family val="2"/>
      </rPr>
      <t>Pisoara</t>
    </r>
    <r>
      <rPr>
        <sz val="10"/>
        <rFont val="Arial Narrow"/>
        <family val="2"/>
      </rPr>
      <t>, koji se sastoji od:</t>
    </r>
  </si>
  <si>
    <t>*- pisoara bez ivica "Rimfree"  KOLO ili sličnih karakteristika</t>
  </si>
  <si>
    <r>
      <t xml:space="preserve">*- montažnog instalacionog elementa za pisoar 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t>
    </r>
    <r>
      <rPr>
        <b/>
        <sz val="10"/>
        <rFont val="Arial Narrow"/>
        <family val="2"/>
      </rPr>
      <t>ili sličnih karakteristika</t>
    </r>
    <r>
      <rPr>
        <sz val="10"/>
        <rFont val="Arial Narrow"/>
        <family val="2"/>
      </rPr>
      <t xml:space="preserve"> i antivandal tipka za aktiviranje ispiranja..</t>
    </r>
  </si>
  <si>
    <t>Keramički pisoari se ugrađuju u prostorijama za osoblje, svlačionicama za igrače, sudije i delegate.</t>
  </si>
  <si>
    <t>Komplet pisoar sa pratećom opremom</t>
  </si>
  <si>
    <r>
      <t xml:space="preserve">Nabavka, prenos i montaža </t>
    </r>
    <r>
      <rPr>
        <b/>
        <sz val="10"/>
        <rFont val="Arial Narrow"/>
        <family val="2"/>
      </rPr>
      <t>Trokadera</t>
    </r>
    <r>
      <rPr>
        <sz val="10"/>
        <rFont val="Arial Narrow"/>
        <family val="2"/>
      </rPr>
      <t>, koji se sastoji od:</t>
    </r>
  </si>
  <si>
    <t>*- Trokadero Tipa JIKA MIRA ili sličnih karakteristika sa rešetkom</t>
  </si>
  <si>
    <t>*- montažnog instalacionog elementa za trokaderou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ili sličnih karakteristika i antivandal tipka za aktiviranje ispiranja..</t>
  </si>
  <si>
    <t>Trokadera se ugrađuju u prostorijama za čišćenje.</t>
  </si>
  <si>
    <t>Komplet trokadero sa pratećom opremom</t>
  </si>
  <si>
    <t xml:space="preserve">Nabavka, transport i montaža jednoručne tuš baterije tipa GROHE Euphoria ili sličnih karakteristika, sa izlivom i gibljivim crevom, za tuš-kabine. Obračun po komadu, kompletno montirano. </t>
  </si>
  <si>
    <t>Nabavka i montaža kompletne akrilne tuš kade, dimenzija 100x100 cm, tipa KOLO  I klase ili sličnih karakteristika. Tuš kadu postaviti i povezati sa odvodom sifonom prečnika 5/4" sa čepom i lancem. Obračun po komadu tuš kade.</t>
  </si>
  <si>
    <t>Nabavka, transport i montaža na umivaoniku jednoručne stojeće  baterije za hladnu vodu tipa GEBERIT BRENTA sa infracrvenim senzorom za aktiviranje ili sličnih karakteristika. Slavine se montiraju na keramičkim lavaboima u prostorijama za osoblje, igrače, sudije i delegate. Obračun po komadu kompletno montirano.</t>
  </si>
  <si>
    <t>Nabavka, transport i montaža na sudoperi stojeće baterije za toplu i hladnu vodu s pokretnim izlivom tipa GROHE Eurostyle ili sličnih karakteristika. Obračun po komadu kompletno montirano.</t>
  </si>
  <si>
    <t>Nabavka, transport i montaža iznad umivaonika ogledala u ramu, dimenzija 60x45cm. Donja ivica ogledala mora biti na visini od 120cm. Ogledalo mora biti montirano tako da nema vidljivih ivica i spojnih elemenata. Obračun po komadu kompletno montirano.</t>
  </si>
  <si>
    <t>Nabavka, transport i montaža iznad umivaonika  dozatora za tečni sapun. Obračun po komadu kompletno montirano.</t>
  </si>
  <si>
    <t>Nabavka, transport i montaža sušača ruku pored umivaonika tipa ''DYSON AIRBLADE V'' ili drugog sličnih karakteristika. Sušači se postavljaju u sanitarnim prostorijama za osoblje, igrače, sudije i delegate. Obračun po komadu kompletno montirano.</t>
  </si>
  <si>
    <t>TOTAL 1.8.</t>
  </si>
  <si>
    <t xml:space="preserve">C. SANITARIJA </t>
  </si>
  <si>
    <t>3.A.</t>
  </si>
  <si>
    <t>SPOLJAŠNJA VODOVODNA, KANALIZACIONA I HIDRANTSKA MREŽA</t>
  </si>
  <si>
    <t>3-0. TOTAL:</t>
  </si>
  <si>
    <t>RSD</t>
  </si>
  <si>
    <t>3.B.</t>
  </si>
  <si>
    <t>3.C.</t>
  </si>
  <si>
    <t xml:space="preserve">PREDMER I PREDRAČUN ELEKTROENERGETSKIH INSTALACIJA </t>
  </si>
  <si>
    <t>rekonstrukcije i dogradnje Dečijeg odeljenja Zdravstvenog centra Zaječar</t>
  </si>
  <si>
    <t xml:space="preserve">INVESTITOR: Grad Zaječar                              </t>
  </si>
  <si>
    <t xml:space="preserve"> - Sve pozicije obuhvaćene ovim predmerom i predračunom podrazumevaju kompletan potreban materijal i radnu snagu.</t>
  </si>
  <si>
    <t xml:space="preserve"> - Sva električna oprema predviđena ovim predmerom i predračunom je sa naznačenim proizvođačem ili sličnim po karakteristikama i dizajnu proizvod EU.</t>
  </si>
  <si>
    <t xml:space="preserve"> - Dužine napojnih kablova su orijentacione, tačne dužine odmeriti na licu mesta uz prisustvo nadzornog organa i tačno lociranog mesta priključka (PM) što je obaveza investitora</t>
  </si>
  <si>
    <t xml:space="preserve"> - Glavni napojni kabli za priključenje objekta na distributivnu električnu mrežu je uzet orijentaciono jer isti kao i merenje utroška električne energije nije predmet ovog projekta i rešiće se naknadno posebnim projektom raspleta NN mreže nakon dobijanja Tehničkih uslova za priključenje izdatih od ovlašćene institucije.</t>
  </si>
  <si>
    <t>PRIKLJUČAK</t>
  </si>
  <si>
    <t>Izvršiti obeležavanje trase, pripremu sa čišćenjem iste. Kopanje i zatrpavanje kanala u zemlji III kategorije za polaganje kabla i PVC cevi, dubine 0,8m, širine 0,4m, po dnu kanala nasuti sloj 0,1m sitne zemlje očišćene od kamenja. Po polaganju kabla ili cevi nasuti opet isti sloj i povrh svega postaviti PVC opomensku traku. Sav materijal, nabijanje zemlje u slojevima i odvoženje iste na deponiju do 100m. Plaća se:</t>
  </si>
  <si>
    <t>x</t>
  </si>
  <si>
    <t>=</t>
  </si>
  <si>
    <t xml:space="preserve">Nabavka, isporuka i postavljanje u već iskopanom kanalu PVC cevi Fi 110mm za provlačenje energetskih kablova, ispod sa trajno uređenih površina i za ulaz u IMO-4. Plaća se komplet materijal i radna snaga: </t>
  </si>
  <si>
    <r>
      <t>Isporuka materijala i izrada napojnog voda za napajanje KPK1 kablom tipa 3xPP41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</si>
  <si>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r>
      <t>Isporuka materijala i izrada napojnog voda za napajanje KPK2 iz DEAN, kablom tipa 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</si>
  <si>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t>Isporuka opremljenog kablovskog priključnog ormana KPK1, od sintetičkog izolacionog materijala sličnog tipu EDN, prema tehničkim preporukama br.13. Isti ugraditi u zid, orman opremiti sledećom opremom:</t>
  </si>
  <si>
    <t>3 kom. NNVU osigurača NVO-3-630 A,</t>
  </si>
  <si>
    <r>
      <t>2 kom. strujne šine Cu 30x5mm</t>
    </r>
    <r>
      <rPr>
        <vertAlign val="superscript"/>
        <sz val="11"/>
        <rFont val="Arial Narrow"/>
        <family val="2"/>
      </rPr>
      <t>2</t>
    </r>
    <r>
      <rPr>
        <sz val="11"/>
        <rFont val="Arial Narrow"/>
        <family val="2"/>
      </rPr>
      <t>,</t>
    </r>
  </si>
  <si>
    <t>4 kom. aralditna izolatora 0,5 kV,</t>
  </si>
  <si>
    <t>Plaća se komplet materijal i radna snaga:</t>
  </si>
  <si>
    <t>Isporuka opremljenog kablovskog priključnog ormana KPK2, od sintetičkog izolacionog materijala sličnog tipu EDN, prema tehničkim preporukama br.13. Isti ugraditi u zid, orman opremiti sledećom opremom:</t>
  </si>
  <si>
    <t>3 kom. NNVU osigurača NVO-3-200 A,</t>
  </si>
  <si>
    <r>
      <t>Isporuka materijala i izrada napojnog voda za napajanje GRT-M iz KPK1 kablom tipa 3(N2XH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postavljenog delom u zid delom u PVC cevi. U cenu uračunati kleme i potrošni materijal sa vezivanjem kablova na oba kraja. Plaća se po komadu prosečne dužine L=10m.</t>
    </r>
  </si>
  <si>
    <r>
      <t>Isporuka materijala i izrada napojnog voda za napajanje GRT-M iz KPK1 kablom tipa 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xml:space="preserve"> postavljenog delom u zid delom u PVC cevi. U cenu uračunati kleme i potrošni materijal sa vezivanjem kablova na oba kraja. Plaća se po komadu prosečne dužine L=10m.</t>
    </r>
  </si>
  <si>
    <t>UKUPNO PRIKLJUČAK</t>
  </si>
  <si>
    <t>NAPOJNI VODOVI</t>
  </si>
  <si>
    <r>
      <t>Isporuka materijala i izrada napojnog voda za napajanje RT-TP, RT-A, RT-Pr1/A, RT-Pr1/M, RT-Pr2/A, RT-Pr3/A, RT-I/A, RT-II/A, RT-IV/A i RT-IN/A iz GRT, kablom tipa NHXHX 5x4mm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L=35m.</t>
    </r>
  </si>
  <si>
    <r>
      <t>Isporuka materijala i izrada napojnog voda za napajanje RT-H iz GRT, kablom tipa NHXHX 5x4mm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L=35m.</t>
    </r>
  </si>
  <si>
    <r>
      <t>Isporuka materijala i izrada napojnog voda za napajanje RT-B, RT-KK, RT-PR2/M i RT-Pr3/M iz GRT, kablom tipa NHXHX 5x6mm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</si>
  <si>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RT-OP/A i RT-IV/M iz GRT, kablom tipa NHXHX 5x10mm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</si>
  <si>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RT-L/A iz GRT, kablom tipa NHXHX 5x16mm</t>
    </r>
    <r>
      <rPr>
        <vertAlign val="superscript"/>
        <sz val="11"/>
        <rFont val="Arial Narrow"/>
        <family val="2"/>
      </rPr>
      <t xml:space="preserve">2  </t>
    </r>
    <r>
      <rPr>
        <sz val="11"/>
        <rFont val="Arial Narrow"/>
        <family val="2"/>
      </rPr>
      <t>FE180/E30 postavljenog delom u zid ispod maltera, delom po PNK regalu. U cenu uračunati kleme i potrošni materijal sa vezivanjem kablova na oba kraja. Plaća se po komadu prosečne dužine L=45m.</t>
    </r>
  </si>
  <si>
    <r>
      <t>Isporuka materijala i izrada napojnog voda za napajanje RT-I/M, RT-II/M, RT-III/A i RT-III/M iz GRT, kablom tipa NHXHX 4x25mm</t>
    </r>
    <r>
      <rPr>
        <vertAlign val="superscript"/>
        <sz val="11"/>
        <rFont val="Arial Narrow"/>
        <family val="2"/>
      </rPr>
      <t xml:space="preserve">2 </t>
    </r>
    <r>
      <rPr>
        <sz val="11"/>
        <rFont val="Arial Narrow"/>
        <family val="2"/>
      </rPr>
      <t>+ NHXHX 1x16mm2 postavljenog delom u zid ispod maltera, delom po PNK regalu. U cenu uračunati kleme i potrošni materijal sa vezivanjem kablova na oba kraja. Plaća se po komadu prosečne dužine L=55m.</t>
    </r>
  </si>
  <si>
    <t>UKUPNO NAPOJNI VODOVI</t>
  </si>
  <si>
    <t>RAZVODNE TABLE</t>
  </si>
  <si>
    <t>Isporuka materijala, montaža i ugrađivanje opreme i povezivanje razvodnog metalnog ormana GRT/M - A, prefabrikovanog, modularnog slično tipu Legrand XL³4000, dimenzija 1228 x 2175 x 664 mm (ŠxVxD), u saglasnosti sa standardom IEC 61439. Orman se isporučuje sa svim potrebnim elementima i u njega se predviđa montaža sledeće opreme:</t>
  </si>
  <si>
    <t xml:space="preserve"> - 1 kom. Tropolni kompaktni prekidač sličan tipu Legrand DPX3 1600 In=800A Icu=50kA sa elektronskom LSI zaštitom jedinicom, kat. br.  4 223 12. Predidač sa isporučuje sa naponskim okidačem isključenja kat. br.  4 222 42</t>
  </si>
  <si>
    <t xml:space="preserve"> - 1 kom. Tropolni kompaktni prekidač sličan tipu Legrand DPX3 250 In=250A Icu=36kA sa elektronskom LSI zaštitom jedinicom, kat. br.  4 203 39. Predidač sa isporučuje sa naponskim okidačem isključenja kat. br.  4 210 16</t>
  </si>
  <si>
    <t xml:space="preserve"> - 5 kom. Automatski prekidač sl. tipu Legrand DX3 16kA 1P C 10A, kat. br.  4 091 12</t>
  </si>
  <si>
    <t xml:space="preserve"> - 33 kom. Automatski prekidač sl. tipu Legrand DX3 16kA 1P C 16A, kat. br.  4 091 14</t>
  </si>
  <si>
    <t xml:space="preserve"> - 4 kom. Automatski prekidač sl. tipu Legrand DX3 16kA 3P C 16A, kat. br.  4 092 54</t>
  </si>
  <si>
    <t xml:space="preserve"> - 12 kom. Automatski prekidač sl. tipu Legrand DX3 16kA 3P C 20A, kat. br.  4 092 55</t>
  </si>
  <si>
    <t xml:space="preserve"> - 8 kom. Automatski prekidač sl. tipu Legrand DX3 16kA 3P C 25A, kat. br.  4 092 56</t>
  </si>
  <si>
    <t xml:space="preserve"> - 2 kom. Odvodnik prenapona klase B sl. tipu Legrand 25/60kA 3P+N, kat. br.  4 122 77</t>
  </si>
  <si>
    <t xml:space="preserve"> - 8 kom. Tropolni nosač osigurača - drišer sl. tipu Legrand SPX 160A, kat. br. 6 052 02</t>
  </si>
  <si>
    <t xml:space="preserve"> - 3 kom. Topljivi nožasti NH00 osigurački umetak sl. tipu Legrand In=35A gG 400V~,kat. br.  0 163 22</t>
  </si>
  <si>
    <t xml:space="preserve"> - 15 kom. Topljivi nožasti NH00 osigurački umetak sl. tipu Legrand In=50A gG 400V~,kat. br.  0 163 30</t>
  </si>
  <si>
    <t xml:space="preserve"> - 6 kom. Topljivi nožasti NH00 osigurački umetak sl. tipu Legrand In=63A gG 400V~,kat. br.  0 163 35</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</si>
  <si>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</si>
  <si>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RT-Pr1/M</t>
    </r>
  </si>
  <si>
    <t>Orman je izrađen od metala, za montažu u zid, u IP66 izvedbi, sl. tipu Legrand ATLANTIC, dimenzija 400x600x200mm (ŠxVxD) kat. br. 0 369 19. Orman je za montažu na zid pomoću nosača kat. br. 0 364 01, sa montažnom pločom i punim metalnim vratima i u njega je predviđena montaža sledeće opreme :</t>
  </si>
  <si>
    <t xml:space="preserve"> - 1 kom. Tropolna rastavna grebenasta sklopka slična tipu Legrand Reverso In=25A, kat. br.  0 221 10, sa ručicom kat. br.  0 222 55 i IP65 zaptivkom kat. br.  0 222 70</t>
  </si>
  <si>
    <t xml:space="preserve"> - 3 kom. Automatski prekidač sl. tipu Legrand RX3 6kA 1P B 10A, kat. br.  4 191 34</t>
  </si>
  <si>
    <t xml:space="preserve"> - 16 kom. Automatski prekidač sl. tipu Legrand RX3 6kA 1P B 16A, kat. br.  4 191 36</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</si>
  <si>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</si>
  <si>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RT-Pr1/A</t>
    </r>
  </si>
  <si>
    <t>Orman je izrađen od metala, za montažu na zid, u IP66 izvedbi, sl. tipu Legrand ATLANTIC, dimenzija 400x600x200mm (ŠxVxD) kat. br. 0 369 19. Orman je za montažu na zid pomoću nosača kat. br. 0 364 01,  sa montažnom pločom i punim metalnim vratima i u njega je predviđena montaža sledeće opreme :</t>
  </si>
  <si>
    <t xml:space="preserve"> - 4 kom. Automatski prekidač sl. tipu Legrand RX3 6kA 1P B 10A, kat. br.  4 191 34</t>
  </si>
  <si>
    <t xml:space="preserve"> - 9 kom. Automatski prekidač sl. tipu Legrand RX3 6kA 1P B 16A, kat. br.  4 191 36</t>
  </si>
  <si>
    <r>
      <t>Nabavka, isporuka i montaža razvodne table</t>
    </r>
    <r>
      <rPr>
        <b/>
        <sz val="11"/>
        <rFont val="Arial Narrow"/>
        <family val="2"/>
      </rPr>
      <t xml:space="preserve"> RT-Pr2/M</t>
    </r>
  </si>
  <si>
    <t>Orman je izrađen od metala, za montažu na zid, u IP66 izvedbi, sl. tipu Legrand ATLANTIC, dimenzija 500x700x250mm (ŠxVxD) kat. br. 0 369 30. Orman je za montažu na zid pomoću nosača kat. br. 0 364 01,  sa montažnom pločom i punim metalnim vratima i u njega je predviđena montaža sledeće opreme :</t>
  </si>
  <si>
    <t xml:space="preserve"> - 1 kom. Tropolna rastavna grebenasta sklopka slična tipu Legrand Reverso In=32A, kat. br.  0 221 30, sa ručicom kat. br.  0 222 55 i IP65 zaptivkom kat. br.  0 222 70</t>
  </si>
  <si>
    <t xml:space="preserve"> - 26 kom. Automatski prekidač sl. tipu Legrand RX3 6kA 1P B 16A, kat. br.  4 191 36</t>
  </si>
  <si>
    <t>Ostali montažni materijal kao što su redne stezaljke, oznake, provodnici, vezice i td.</t>
  </si>
  <si>
    <r>
      <t xml:space="preserve">Nabavka, isporuka i montaža razvodne table </t>
    </r>
    <r>
      <rPr>
        <b/>
        <sz val="11"/>
        <rFont val="Arial Narrow"/>
        <family val="2"/>
      </rPr>
      <t>RT-Pr2/A</t>
    </r>
  </si>
  <si>
    <r>
      <t>Nabavka, isporuka i montaža razvodne table</t>
    </r>
    <r>
      <rPr>
        <b/>
        <sz val="11"/>
        <rFont val="Arial Narrow"/>
        <family val="2"/>
      </rPr>
      <t xml:space="preserve"> RT-Pr3/M</t>
    </r>
  </si>
  <si>
    <t xml:space="preserve"> - 31 kom. Automatski prekidač sl. tipu Legrand RX3 6kA 1P B 16A, kat. br.  4 191 36</t>
  </si>
  <si>
    <r>
      <t xml:space="preserve">Nabavka, isporuka i montaža razvodne table </t>
    </r>
    <r>
      <rPr>
        <b/>
        <sz val="11"/>
        <rFont val="Arial Narrow"/>
        <family val="2"/>
      </rPr>
      <t>RT-Pr3/A</t>
    </r>
  </si>
  <si>
    <t xml:space="preserve"> - 15 kom. Automatski prekidač sl. tipu Legrand RX3 6kA 1P B 16A, kat. br.  4 191 36</t>
  </si>
  <si>
    <r>
      <t>Nabavka, isporuka i montaža razvodne table</t>
    </r>
    <r>
      <rPr>
        <b/>
        <sz val="11"/>
        <rFont val="Arial Narrow"/>
        <family val="2"/>
      </rPr>
      <t xml:space="preserve"> RT-I/M</t>
    </r>
  </si>
  <si>
    <t>Orman je izrađen od metala, za montažu na zid, u IP66 izvedbi, sl. tipu Legrand ATLANTIC, dimenzija 600x800x250mm (ŠxVxD) kat. br. 0 369 31. Orman je za montažu na zid pomoću nosača kat. br. 0 364 01,  sa montažnom pločom i punim metalnim vratima i u njega je predviđena montaža sledeće opreme :</t>
  </si>
  <si>
    <t xml:space="preserve"> - 1 kom. Diferencijalna zaštitna sklopka slična tipu Legrand DX 63/0,3A, kat. br.  4 117 24,</t>
  </si>
  <si>
    <t xml:space="preserve"> - 46 kom. Automatski prekidač sl. tipu Legrand RX3 6kA 1P B 16A, kat. br.  4 191 36</t>
  </si>
  <si>
    <r>
      <t xml:space="preserve">Nabavka, isporuka i montaža razvodne table </t>
    </r>
    <r>
      <rPr>
        <b/>
        <sz val="11"/>
        <rFont val="Arial Narrow"/>
        <family val="2"/>
      </rPr>
      <t>RT-I/A</t>
    </r>
  </si>
  <si>
    <t xml:space="preserve"> - 1 kom. Diferencijalna zaštitna sklopka slična tipu Legrand DX 25/0,3A, kat. br.  4 117 22,</t>
  </si>
  <si>
    <t xml:space="preserve"> - 21 kom. Automatski prekidač sl. tipu Legrand RX3 6kA 1P B 16A, kat. br.  4 191 36</t>
  </si>
  <si>
    <r>
      <t>Nabavka, isporuka i montaža razvodne table</t>
    </r>
    <r>
      <rPr>
        <b/>
        <sz val="11"/>
        <rFont val="Arial Narrow"/>
        <family val="2"/>
      </rPr>
      <t xml:space="preserve"> RT-II/M</t>
    </r>
  </si>
  <si>
    <t xml:space="preserve"> - 48 kom. Automatski prekidač sl. tipu Legrand RX3 6kA 1P B 16A, kat. br.  4 191 36</t>
  </si>
  <si>
    <r>
      <t xml:space="preserve">Nabavka, isporuka i montaža razvodne table </t>
    </r>
    <r>
      <rPr>
        <b/>
        <sz val="11"/>
        <rFont val="Arial Narrow"/>
        <family val="2"/>
      </rPr>
      <t>RT-II/A</t>
    </r>
  </si>
  <si>
    <t xml:space="preserve"> - 23 kom. Automatski prekidač sl. tipu Legrand RX3 6kA 1P B 16A, kat. br.  4 191 36</t>
  </si>
  <si>
    <r>
      <t xml:space="preserve">Nabavka, isporuka i montaža razvodne table </t>
    </r>
    <r>
      <rPr>
        <b/>
        <sz val="11"/>
        <rFont val="Arial Narrow"/>
        <family val="2"/>
      </rPr>
      <t>RT-III/M</t>
    </r>
  </si>
  <si>
    <t xml:space="preserve"> - 4 kom. Diferencijalna zaštitna sklopka slična tipu Legrand DX 25/0,03A, kat. br.  4 117 02,</t>
  </si>
  <si>
    <t xml:space="preserve"> - 2 kom. Diferencijalna zaštitna sklopka slična tipu Legrand DX 16/0,03A, kat. br.  4 115 00,</t>
  </si>
  <si>
    <t xml:space="preserve"> - 49 kom. Automatski prekidač sl. tipu Legrand RX3 6kA 1P B 16A, kat. br.  4 191 36</t>
  </si>
  <si>
    <r>
      <t xml:space="preserve">Nabavka, isporuka i montaža razvodne table </t>
    </r>
    <r>
      <rPr>
        <b/>
        <sz val="11"/>
        <rFont val="Arial Narrow"/>
        <family val="2"/>
      </rPr>
      <t>RT-III/A</t>
    </r>
  </si>
  <si>
    <t xml:space="preserve"> - 3 kom. Diferencijalna zaštitna sklopka slična tipu Legrand DX 25/0,03A, kat. br.  4 117 02,</t>
  </si>
  <si>
    <t xml:space="preserve"> - 1 kom. Diferencijalna zaštitna sklopka slična tipu Legrand DX 16/0,03A, kat. br.  4 115 00,</t>
  </si>
  <si>
    <t xml:space="preserve"> - 5 kom. Automatski prekidač sl. tipu Legrand RX3 6kA 1P B 10A, kat. br.  4 191 34</t>
  </si>
  <si>
    <t xml:space="preserve"> - 22 kom. Automatski prekidač sl. tipu Legrand RX3 6kA 1P B 16A, kat. br.  4 191 36</t>
  </si>
  <si>
    <t xml:space="preserve"> - 1 kom. Automatski prekidač sl. tipu Legrand RX3 6kA 3P B 20A, kat. br.  4 191 70</t>
  </si>
  <si>
    <t xml:space="preserve"> - 1 kom. Tropolni nosač osigurača - drišer sl. tipu Legrand SPX 160A, kat. br. 6 052 02 sa tri topljiva umetka In=35A gG 400V~,kat. br.  0 163 22</t>
  </si>
  <si>
    <r>
      <t xml:space="preserve">Nabavka, isporuka i montaža razvodne table </t>
    </r>
    <r>
      <rPr>
        <b/>
        <sz val="11"/>
        <rFont val="Arial Narrow"/>
        <family val="2"/>
      </rPr>
      <t>RT-IV/M</t>
    </r>
  </si>
  <si>
    <t xml:space="preserve"> - 1 kom. Tropolna rastavna grebenasta sklopka slična tipu Legrand Reverso In=40A, kat. br.  0 221 40, sa ručicom kat. br.  0 222 55 i IP65 zaptivkom kat. br.  0 222 70</t>
  </si>
  <si>
    <t xml:space="preserve"> - 34 kom. Automatski prekidač sl. tipu Legrand RX3 6kA 1P B 16A, kat. br.  4 191 36</t>
  </si>
  <si>
    <r>
      <t xml:space="preserve">Nabavka, isporuka i montaža razvodne table </t>
    </r>
    <r>
      <rPr>
        <b/>
        <sz val="11"/>
        <rFont val="Arial Narrow"/>
        <family val="2"/>
      </rPr>
      <t>RT-IV/A</t>
    </r>
  </si>
  <si>
    <t>UKUPNO RAZVODNE TABLE</t>
  </si>
  <si>
    <t>INSTALACIJA OSVETLJENJA</t>
  </si>
  <si>
    <t>NAPOMENA:</t>
  </si>
  <si>
    <t xml:space="preserve">Sve predviđene svetiljke i galanterija ovim predmerom i predračunom su predlog, tačna pozicija ugradnje i tip istih se će se konačno definisati adekvatnim, nakon rešenja eneterijera  i po izboru projektanta-enterijeriste. </t>
  </si>
  <si>
    <r>
      <t>Obeležavanje trase vodova, dubljenje zidova i bušenje gde je to potrebno, isporuka materijala i izrada sijaličnog mesta, ventilatora u WC-u, NJ, RACK-a, PPC, klizna vrata i izvoda za svetlo u kupatilima iznad ogledala,  provodnikom tipa N2XH 2, 3, 4, 5x1,5mm</t>
    </r>
    <r>
      <rPr>
        <vertAlign val="superscript"/>
        <sz val="11"/>
        <rFont val="Arial Narrow"/>
        <family val="2"/>
      </rPr>
      <t>2</t>
    </r>
    <r>
      <rPr>
        <sz val="11"/>
        <rFont val="Arial Narrow"/>
        <family val="2"/>
      </rPr>
      <t xml:space="preserve"> postavljenog delom u zidu ispod maltera,  delom u PVC halogen free cevi. U cenu su uračunate razvodne kutije, kleme i ostali potreban materijal. Plaća  se komplet materijal i radna snaga po sijaličnom mestu prosečne dužine l= 10m</t>
    </r>
  </si>
  <si>
    <r>
      <t>Obeležavanje trase vodova, dubljenje zidova i bušenje gde je to potrebno, isporuka materijala i izrada sijaličnog mesta antipanik osvetljenja provodnikom tipa N2XH 3x1,5mm</t>
    </r>
    <r>
      <rPr>
        <vertAlign val="superscript"/>
        <sz val="11"/>
        <rFont val="Arial Narrow"/>
        <family val="2"/>
      </rPr>
      <t>2</t>
    </r>
    <r>
      <rPr>
        <sz val="11"/>
        <rFont val="Arial Narrow"/>
        <family val="2"/>
      </rPr>
      <t xml:space="preserve"> postavljenog postavljenog delom u zidu ispod maltera, delom u PVC halofen free  cevi. U cenu su uračunate razvodne kutije, kleme i ostali potreban materijal. Plaća  se komplet materijal i radna snaga po sijaličnom mestu prosečne dužine l= 7m</t>
    </r>
  </si>
  <si>
    <t xml:space="preserve">Nabavka, isporuka, montaža i povezivanje LED svetiljki sa odgovarajućim priborom za montažu proizvod ZumtobelGroup, ITARA TRADE ili slične po karakteristikama i dizajnu proizvod EU. Plaća se komplet svetiljka sa odgovarajućim priborom za vešanje: </t>
  </si>
  <si>
    <t xml:space="preserve">* Veoma tanka, četvrtasta, funkcionalna LED svetiljka sa LED drajverom. Telo beli polikarbonat. Difuzor opal polikarbonat. Sa IP65 zaštitom. Boja svetla 4000K LED. Pogodno za direktno postavljanje na zid ili plafon. Ukupna snaga sistema 8,3W. Efikasnost svetiljke 120lm/ W. Težina 0,96kg. </t>
  </si>
  <si>
    <t>* Veoma tanka, okrugla, funkcionalna LED svetiljka. LED drajver.Telo beli polikarbonat. Difuzor opal polikarbonat. Sa IP65 zaštitom. Boja svetla 4000K LED. Pogodno za direktno postavljanje na zid ili plafon. Ukupna snaga sistema 11,7W. Efikasnost svetiljke 120lm/ W. Težina 0,94kg.</t>
  </si>
  <si>
    <t>* Veoma tanka, četvrtasta, funkcionalna LED svetiljka, sa LED drajverom. Sa IP65. Boja svetla 4000K LED. Pogodno za direktno postavljanje na zid ili plafon. Ukupna snaga sistema 11,7W. Efikasnost svetiljke 120lm/ W. Težina 0,96kg.</t>
  </si>
  <si>
    <t xml:space="preserve">* Veoma tanka, četvrtasta, funkcionalna LED svetiljka sa LED drajverom. Telo beli polikarbonat. Difuzor opal polikarbonat. Sa IP65 zaštitom. Boja svetla 4000K LED. Pogodno za direktno postavljanje na zid ili plafon. Ukupna snaga sistema 16,3W. Efikasnost svetiljke 120lm/ W. Težina 0,99kg. </t>
  </si>
  <si>
    <t>* Veoma tanka, četvrtasta, funkcionalna LED svetiljka, sa LED drajverom. Sa IP65. Boja svetla 4000K LED. Pogodno za direktno postavljanje na zid ili plafon. Ukupna snaga sistema 11,7W. Efikasnost svetiljke 120lm/ W. Težina 1,05kg.</t>
  </si>
  <si>
    <t xml:space="preserve">* Svetiljka za ogledalo u kupatilu elegantnog dizajna, sa opal difuzorom koji obezbeđuje vizuelni komfor i potpuno homogeno osvetljenje. Integrisani prekidač za uključivanje/isključivanje Materijali Aluminijum, PC, opal PC. Boja svetla 4000K LED, Sa IP44 zaštitom. Težina 0,6 kg. </t>
  </si>
  <si>
    <t xml:space="preserve">* Modularna LED ugradna svetiljka sa optičkim sočivima. Ukupna snaga sistema 20W, sa LED konvertorom Ima životni vek 50000h pre nego što se svetlosni fluks smanji na 85% početne vrednosti. Efikasnost svetiljke 136lm/W. Indeks reprodukcije boja Ra&gt;80, boja svetla 4000K. Pruža širok snop ravnomerno raspoređene svetlosti. Kontrola svetlosti putem kvadratne mreže za optičku distribuciju svetlosti bez sjaja sa UGR &lt;16 i L65 &lt;1000 cd/m² prema EN 12464 2011 niska osetljivost na prljavštinu i jednostavno čišćenje. Osvetljenje sa spoljnim električnim priključkom. Kućište od čeličnog lima u beloj boji. Sa provodnicima bez halogena. Težina 4,14 kg. </t>
  </si>
  <si>
    <t xml:space="preserve">* Modularna LED ugradna svetiljka sa optičkim sočivima. Ukupna snaga sistema 27,8W, sa LED konvertorom. Životni vek 50000h pre nego što se svetlosni tok smanji na 85% početne vrednosti. Početni MacAdam skala 3. Efikasnost svetiljke 135lm/W. Indeks reprodukcije boja Ra&gt; 80, boja svetla 4000K. Pruža širok snop ravnomerno raspoređene svetlosti. Kontrola svetlosti putem kvadratne mreže za optičku distribuciju svetlosti bez bljestanja sa UGR &lt;16 i L65 &lt;1000 cd / m² po EN 12464 2011. Niska osetljivost na prljavštinu i jednostavno čišćenje Osvetljenje sa spoljnim električnim priključkom. Kućište od čeličnog lima u beloj boji. Sa provodnicima bez halogena. Težina 4,34kg. </t>
  </si>
  <si>
    <t xml:space="preserve">* LED svetiljka sa IP54 sa opalnim difuzorom. Ukupna snaga sistema 32,9 W, svetiljka koja se može kontrolisati LED konvertorom. Ima životni vek 50000h pre nego što se svetlosni fluks smanji na 90% početne vrednosti. Pocetni MacAdam klase 3. Efikasnost svetiljke119lm/W, Ra&gt; 80, boja svetla 4000K. Integrisana ESD zaštita LED modula. Kućište je napravljeno obojenog čeličnog lima, belog, sa difuzorom za brizganje izrađenim od opal polimetilmetakrilata. Ivice zapečaćene visoko kvalitetnim penastim, vodootpornim poliuretanskim poklopcem specijalni kablovski vodič za IP54 instaliraju se pomoću podmetača s prorezom i odstojnika koji se isporučuje uz proizvod. Svetiljka je u skladu sa DIN EN 60598-2-22 i može se koristiti kao pomoćna svetiljka u sistemima osvjetljenja sa centralnim napajanjem. Prihvatljiva temperatura okoline od -20° C do + 25° C. Sa bezhalogenim provodnicima. Težina 2,5kg. </t>
  </si>
  <si>
    <t xml:space="preserve">* LED svetiljka ugradna, sa optičkim sočivima. Ukupna snaga sistema 10,7W, sa LED konvertorom Ima životni vek 50000h pre nego što se svetlosni fluks smanji na 85% početne vrednosti. Pocetni MacAdam klase 3. Efikasnost svetiljke 111lm/ W. Indeks reprodukcije boja Ra&gt; 80, boja svetla 4000K. Kontrola svetlosti putem kvadratne optike za maksimalnu efikasnost raspodele svetlosti. Kućište svetiljke od polikarbonata, emajlirane, bele boje. Montaža 2 pričvrsne kopče, predviđena za ugradnju bez alata u plafone debljine 1-25 mm. Sa zaštitom od naprezanja. Sa bezhalogenim provodnicima. Težina 1 kg. </t>
  </si>
  <si>
    <t xml:space="preserve">* Modularna LED ugradna svetiljka sa optičkim konvertorom. Ima životni vek 50000h pre nego što se svetlosni fluks smanji na 85% početne vrednosti. Pocetni MacAdam klase 3. Efikasnost svetiljke 136 lm/ W. Indeks reprodukcije boje Ra&gt; 80, boja svetlosti 4000K. Pruža širok snop ravnomerno raspoređene svetlosti. Kontrola svetlosti putem kvadratne mreže za optičku distribuciju svetlosti bez bljestanja sa UGR &lt;19 i L65 &lt;3000 cd/m² prema EN 12464 2011 niska osetljivost na prljavštinu i jednostavno čišćenje. Svetiljka sa spoljnim električnim priključkom. Instalacija sa vidljivim mrežnim sistemom. Kućište od čeličnog lima u beloj boji. Sa bezhalogenim provodnicima. Težina 4,14 kg. </t>
  </si>
  <si>
    <t>* Modularna LED ugradna svetiljka sa optičkim konvertorom. Ima životni vek 5000 h pre nego što se svetlosni fluks smanji na 85% početne vrednosti. Pocetni MacAdam klase 3 , efikasnost svetiljke 135 lm/ W. Indeks reprodukcije boja Ra&gt;80, boja svetla 4000K. Pruža širok snop ravnomerno raspoređene svetlosti. Kontrola svetlosti putem kvadratne mreže za optičku distribuciju svetlosti bez sjaja sa UGR &lt;19 i L65 &lt;3000 cd / m² prema EN 12464 2011 niska osetljivost na prljavštinu i jednostavno čišćenje. Osvetljenje sa spoljnim električnim priključkom. Instalacija svetiljke sa vidljivim rešetkama. Kućište od čeličnog lima u beloj boji. Sa bezhalogenim provodnicima. Težina 4,34kg.</t>
  </si>
  <si>
    <t>* LED svetiljka, otporna na vlagu sa IP66 zaštitom.. Ukupna snaga sistema 31W, sa LED konvertorom patentiran InvisiClick za montažu i otvaranje poklopca. Poklopac i osnovni difuzor izrađeni su od polikarbonata otpornog na udarce, na temperaturu i UV zrake. Ima životni vek 50000h pre nego što se svetlosni fluks smanji na 90% početne vrednosti. Pocetni MacAdam klase 3. Efikasnost svetiljke 148lm/ W. Indeks reprodukcije boja Ra&gt;80, boja svetlosti 4000K. Montaža preko V2A standardnih opružnih spojnica na plafone, zidove. 5-polni priključak. Pogodno za ožičenje pomoću H05VV ili NIM kabla (10A). Temperatura okoline -25°C do + 33°C. Odobreno za unutrašnju upotrebu sa vertikalnom ili horizontalnom ugradnjom na zid. Za upotrebu u okruženjima gde se može očekivati taloženje provodljive prašine na svetiljku (EN 60598-2-24). Provodnici bez halogena i bez silikona. Težina 2,31 kg.</t>
  </si>
  <si>
    <t xml:space="preserve">* Led svetiljka, otporna na vlagu sa IP 66 slična tipu  S BAS 2900-840 PC WB EVG </t>
  </si>
  <si>
    <t>* Četvrtasta svetiljka za ciste prostorije CLEAN ADVANCED ukupne snage sistema 56,2W LED, predvidjena svetiljka za DALI kontrolu (samo DALI) sa LED konvertorom. Ima životni vek 50000h pre nego što se svetlosni fluks smanji na 90% početne vrednosti. Pocetni MacAdam klase 3. Efikasnost svetiljke 108 lm/ V, Ra&gt; 90,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</si>
  <si>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Preporučena temperatura okoline -20°C do + 30°C Provodnici bez halogena i silikona. Modul 600 Dimenzije preseka plafona 584x577x136 mm težina 12kg. Stepen zaštite IP65. (Plafonska strana IP54)</t>
  </si>
  <si>
    <t xml:space="preserve">* Ugradna svetiljka za čiste prostorije CLEAN CLASSIC ukupna snaga sistema 49,2W LED, predviđena za DALI kontrolu sa LED konvertorom. Ima životni vek 50000h pre nego što se svetlosni fluks smanji na 90% početne vrednosti. Početni MacAdam klase 3. Efikasnost svetiljke 103lm/ W. Indeks reprodukcije boja Ra&gt; 90, boja svetla 4000 K. Čelično ugradno kućište od lima, belo, (otporno na isparenja ulja, hemijska isparenja, dezinfekciona sredstva i sredstva za čišćenje - uvek pre upotrebe proverite uputstva i materijale za čišćenje). Poklopac od inoks aluminijumskog dela opremljen ugrađenim 3 mm PMMA panelom za difuzor, sa opružnom kopčom. Provodnici bez halogena i silikona. Temperatura okoline -20°C do + 40°C težina 6,1 kg. Stepen zaštite IP54 (plafonska strana IP20). </t>
  </si>
  <si>
    <t>* Četvrtasta svetiljka za ciste prostorije CLEAN II Supreme ukupne snage sistema 36,9W LED, predvidjena svetiljka za DALI kontrolu (samo DALI) sa LED konvertorom. Ima životni vek 50000h pre nego što se svetlosni fluks smanji na 90% početne vrednosti. Pocetni MacAdam klase 3. Efikasnost svetiljke 124 lm/W, Ra&gt; 80,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</si>
  <si>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 xml:space="preserve">Isporuka, montaža i povezivanje antipanik svetiljka sa LED izvorom svetla, 6500K, svetlosnog fluksa 94lm, ukupne ulazne snage svetiljke 3W, sa mogućnošću odabira između dva rezima rada ("maintained/non-maintained"), autonomije 3h, telo svetiljke i difuzor izrađeni od polikarbonata, stepena zaštite IP65, IK03, klasa električne izolacije II, moguceg "prolaznog" ozičenja, dimenzija 210x115x70mm, mase 0.5kg i odgovarajućom oznakom : IZLAZ ,       </t>
  </si>
  <si>
    <r>
      <t xml:space="preserve">Isporuka i montaža antibakterijskog (za čiste prostorije)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- 1 kom. Prekidač antibakterijski 10A 2M kat.br. 0 787 11   
- 1 kom. razvodna kutija Mosaic</t>
    </r>
  </si>
  <si>
    <r>
      <t xml:space="preserve">Isporuka i montaža antibakterijskog (za čiste prostorije) serijskog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- 2 kom. Prekidač antibakterijski 10A 1M kat.br. 0 787 10  
- 1 kom. razvodna kutija Mosaic</t>
    </r>
  </si>
  <si>
    <t xml:space="preserve">Isporuka i montaža običnog ugradnog “mikro” prekidača, sličan tipu Mosaic Legrand                </t>
  </si>
  <si>
    <t xml:space="preserve"> - Batibox dozna za gips, za mehanizam veličine 2modula, dubine 50mm, Legrand, kat br 80051. </t>
  </si>
  <si>
    <t xml:space="preserve"> - Nosač mehanizma, veličine 2 modula, Legrand, kat br 80251                                        </t>
  </si>
  <si>
    <t xml:space="preserve"> -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</si>
  <si>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</si>
  <si>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Isporuka i montaža serijskog ugradnog “mikro” prekidača, sličan tipu Mosaic Legrand                </t>
  </si>
  <si>
    <t xml:space="preserve"> - 2 kom.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</si>
  <si>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</si>
  <si>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Nabavka, isporuka i montaža običnog OG “mikro” prekidača, 10A, 250Va.c., bele boje, tipa METALKA. Prekidač ugraditi u zid, sa obradom krajeva provodnika i spajanjem prekidača. Plaća se komplet materijal i rad: </t>
  </si>
  <si>
    <t xml:space="preserve">Nabavka, isporuka i montaža serijskog OG “mikro” prekidača, 10A, 250Va.c., bele boje, tipa METALKA. Prekidač ugraditi u zid, sa obradom krajeva provodnika i spajanjem prekidača. Plaća se komplet materijal i rad: </t>
  </si>
  <si>
    <t>UKUPNO INSTALACIJA OSVETLJENJA</t>
  </si>
  <si>
    <t>INSTALACIJA PRIKLJUČAKA I PRIKLJUČNICA</t>
  </si>
  <si>
    <r>
      <t>Obeležavanje trase vodova, dubljenje zidova i bušenje gde je to potrebno, isporuka materijala i izrada monofaznog - šuko utikačkog mesta,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</si>
  <si>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Obeležavanje trase vodova, dubljenje zidova i bušenje gde je to potrebno, isporuka materijala i izrada monofaznog izvoda za fen za ruke, fen za kosu, RACK, klizna vrata, bolnički razvod i izvoda za TV orman, provodnikom tipa N2XH 3x2,5mm</t>
    </r>
    <r>
      <rPr>
        <vertAlign val="superscript"/>
        <sz val="11"/>
        <rFont val="Arial Narrow"/>
        <family val="2"/>
      </rPr>
      <t>2</t>
    </r>
    <r>
      <rPr>
        <sz val="11"/>
        <rFont val="Arial Narrow"/>
        <family val="2"/>
      </rPr>
      <t xml:space="preserve"> postavljenog delom u zidu ispod maltera, delom na PNK regale, delom u PVC halogen free cevi. Ostaviti kabl u dužini od 2m za priključak uređaja pri čemu isti uvući u metalno gibljivo crebo. U cenu su uračunate PVC cevi, razvodne kutije, kleme, metalno crevo i ostali potreban materijal. Plaća  se komplet materijal i radna snaga po izvodu prosečne dužine l= 20m.:       </t>
    </r>
  </si>
  <si>
    <r>
      <t>Obeležavanje trase vodova, dubljenje zidova i bušenje gde je to potrebno, isporuka materijala i izrada trofaznog - šuko utikačkog mesta, provodnikom tipa N2XH 5x2,5mm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25m.:       </t>
    </r>
  </si>
  <si>
    <r>
      <t>Obeležavanje trase vodova, dubljenje zidova i bušenje gde je to potrebno, isporuka materijala i izrada trofaznog izvoda za priključak skenera, provodnikom tipa N2XH 4x25mm</t>
    </r>
    <r>
      <rPr>
        <vertAlign val="superscript"/>
        <sz val="11"/>
        <rFont val="Arial Narrow"/>
        <family val="2"/>
      </rPr>
      <t>2</t>
    </r>
    <r>
      <rPr>
        <sz val="11"/>
        <rFont val="Arial Narrow"/>
        <family val="2"/>
      </rPr>
      <t xml:space="preserve"> + N2XH 1x16mm2 postavljenog delom u zidu ispod maltera, delom na PNK regale, delom u PVC halogen free cevi. Ostaviti kabl u dužini od 3m za priključak uređaja pri čemu isti uvući u metalno gibljivo crebo. U cenu su uračunate PVC cevi, razvodne kutije, metalno crevo, kleme i ostali potreban materijal. Plaća  se komplet materijal i radna snaga po izvodu prosečne dužine l= 25m.:       </t>
    </r>
  </si>
  <si>
    <r>
      <t xml:space="preserve">Isporuka i montaža antibakterijske (za čiste prostorije) utičnice u operacionoj sali, sterilizacij i intezivnoj nezi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- 1 kom. Nosac mehanizma  2M kat.br. 0 802 51  
- 1 kom. Okvir antibakterijski 2M kat.br. 0 787 22
- 1 kom. Utičnica  antibakterijska 16A 2M sa zaštitom od slučajnog dodira bela kat.br. 0 787 02 - 1 kom. razvodna kutija Mosaic. Plaća se komplet materijal i rad:  </t>
    </r>
  </si>
  <si>
    <r>
      <t xml:space="preserve">Isporuka i montaža antibakterijske (za čiste prostorije) utičnice u operacionoj sali i sterilizaciji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t>
    </r>
  </si>
  <si>
    <t xml:space="preserve"> - Batibox dozna za gips, za mehanizam veličine 2modula, dubine 50mm, Legrand, kat br 80051                                          </t>
  </si>
  <si>
    <t xml:space="preserve"> - Nosač mehanizma, veličine 2 modula, Legrand, kat br 80251     </t>
  </si>
  <si>
    <t xml:space="preserve"> - Energetska antibakterijska utičnica 16A, nemački standard, 2P+E, sa zaštitom od slučajnog dodira, automatska konekcija, crvena, Mosaic, Legrand, kat br 77218                             </t>
  </si>
  <si>
    <t xml:space="preserve"> - Okvir antibakterijski za mehanizme, Mosaic, veličine 2 modula, bele boje, Legrand, kat br 78802. Plaća se komplet materijal i rad:  </t>
  </si>
  <si>
    <r>
      <t xml:space="preserve">Isporuka i montaža antibakterijske utičnice u operacionoj sali,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t>
    </r>
  </si>
  <si>
    <t xml:space="preserve"> - Energetska antibakterijska utičnica 16A, nemački standard, 2P+E, sa zaštitom od slučajnog dodira, automatska konekcija, zelena, Mosaic, Legrand, kat br 77216                             </t>
  </si>
  <si>
    <t xml:space="preserve"> - Okvir zantibakterijski za mehanizme, Mosaic, veličine 2 modula, bele boje, Legrand, kat br 78802. Plaća se komplet materijal i rad:  </t>
  </si>
  <si>
    <t xml:space="preserve">Isporuka i montaža monofazne utičnice, slične tipu Mosaic Legrand                                           </t>
  </si>
  <si>
    <t xml:space="preserve"> - Energetska utičnica 16A, nemački standard, 2P+E, sa zaštitom od slučajnog dodira, automatska konekcija, bela, Mosaic, Legrand, kat br 77211                             </t>
  </si>
  <si>
    <t xml:space="preserve"> - Energetska utičnica 16A, nemački standard, 2P+E, sa zaštitom od slučajnog dodira, automatska konekcija, crvena, Mosaic, Legrand, kat br 77218                             </t>
  </si>
  <si>
    <t xml:space="preserve">Nabavka, isporuka i montaža monofazne OG priključnice sa poklopcem 16A, 2P+E, 250Va.c., bele boje, tipa METALKA, Priključnicu ugraditi u zid tako da samo viri poklopac. Sa obradom krajeva provodnika i spajanjem priključnice, plaća se komplet materijal i rad: </t>
  </si>
  <si>
    <t>UKUPNO INSTALACIJA PRIKLJUČAKA I PRIKLJUČNICA</t>
  </si>
  <si>
    <t xml:space="preserve">INSTALACIONI MATERIJAL </t>
  </si>
  <si>
    <t>Nabavka, isporuka i postavljanje PVC cevi 4xΦ 110mm za provlačenje energetskog kabla kroz objekat do GRT, ispod trajno uređenih površina. Plaća se komplet materijal i radna snaga prosečne dužine L=10m</t>
  </si>
  <si>
    <t>Nabavka, isporuka i postavljanje PNK nosača kablova sa poklopcem dužine L=2m i odgovarajućim plafonskim i zidnim držačima koje postaviti na maksimalnom rastojanju od 1m. Plaća se komplet materijal sa priborom za vešanje i radna snaga:</t>
  </si>
  <si>
    <t xml:space="preserve">PNK 200                        </t>
  </si>
  <si>
    <t xml:space="preserve">PNK 300                        </t>
  </si>
  <si>
    <t xml:space="preserve">PNK 400                        </t>
  </si>
  <si>
    <t>Nabavka, isporuka i postavljanje halogen-free PVC cevi za provlačenje kablova. Plaća se komplet materijal i radna snaga:</t>
  </si>
  <si>
    <t>Ø 13,5</t>
  </si>
  <si>
    <t>Ø 16</t>
  </si>
  <si>
    <t>Ø 23</t>
  </si>
  <si>
    <t>Ø 32</t>
  </si>
  <si>
    <t>UKUPNO INSTALACIONI MATERIJAL</t>
  </si>
  <si>
    <t>INSTALACIJA ZAŠTITE OD OPASNOG NAPONA DODIRA</t>
  </si>
  <si>
    <r>
      <t>Nabavka, isporuka materijala, izrada i ugradnja na zidu pored GRT i KPK limene kasete IP-1 šinom Cu 30x5mm, u koju uvesti vod iz temeljnog uzemljivača od trake P25x4mm. Na istu provodnicima tipa N2XH 1x16 mm</t>
    </r>
    <r>
      <rPr>
        <vertAlign val="superscript"/>
        <sz val="11"/>
        <rFont val="Arial Narrow"/>
        <family val="2"/>
      </rPr>
      <t>2</t>
    </r>
    <r>
      <rPr>
        <sz val="11"/>
        <rFont val="Arial Narrow"/>
        <family val="2"/>
      </rPr>
      <t>, spojiti sve metalne mase, cevi kanalizacije, vodovoda i grejanja, PTT i RACK ormane. U kutiju uvesti vodove za izjednačenje potencijala objekta:</t>
    </r>
  </si>
  <si>
    <r>
      <t>~provodnik N2XH  1x16mm</t>
    </r>
    <r>
      <rPr>
        <vertAlign val="superscript"/>
        <sz val="11"/>
        <rFont val="Arial Narrow"/>
        <family val="2"/>
      </rPr>
      <t xml:space="preserve">2  </t>
    </r>
    <r>
      <rPr>
        <sz val="11"/>
        <rFont val="Arial Narrow"/>
        <family val="2"/>
      </rPr>
      <t>l= 20m,</t>
    </r>
  </si>
  <si>
    <r>
      <t>~provodnik N2XH 1x6mm</t>
    </r>
    <r>
      <rPr>
        <vertAlign val="superscript"/>
        <sz val="11"/>
        <rFont val="Arial Narrow"/>
        <family val="2"/>
      </rPr>
      <t>2</t>
    </r>
    <r>
      <rPr>
        <sz val="11"/>
        <rFont val="Arial Narrow"/>
        <family val="2"/>
      </rPr>
      <t xml:space="preserve"> l=25m, Plaća se sve komplet materijal  i radna snaga po izradi svih veza: </t>
    </r>
  </si>
  <si>
    <r>
      <t>Nabavka, isporuka materijala, izrada i ugradnja na zidu pored RT-I, RT-II i RT-III limene kasete IP-1 (3 kom) sa šinom Cu 30x5mm, i u istu uvesti vod iz temeljnog uzemljivača od trake P25x4mm. Na istu provodnicima tipa N2XH 1x16 mm</t>
    </r>
    <r>
      <rPr>
        <vertAlign val="superscript"/>
        <sz val="11"/>
        <rFont val="Arial Narrow"/>
        <family val="2"/>
      </rPr>
      <t>2</t>
    </r>
    <r>
      <rPr>
        <sz val="11"/>
        <rFont val="Arial Narrow"/>
        <family val="2"/>
      </rPr>
      <t>, uraditi instalaciju izjednačenja potencijala sa utičnicama za izjednačenje potencijala medicinskih uređaja:</t>
    </r>
  </si>
  <si>
    <r>
      <t>~provodnik N2XH  1x16mm</t>
    </r>
    <r>
      <rPr>
        <vertAlign val="superscript"/>
        <sz val="11"/>
        <rFont val="Arial Narrow"/>
        <family val="2"/>
      </rPr>
      <t xml:space="preserve">2  </t>
    </r>
    <r>
      <rPr>
        <sz val="11"/>
        <rFont val="Arial Narrow"/>
        <family val="2"/>
      </rPr>
      <t>l= 70m,</t>
    </r>
  </si>
  <si>
    <r>
      <t>~provodnik N2XH 1x4mm</t>
    </r>
    <r>
      <rPr>
        <vertAlign val="superscript"/>
        <sz val="11"/>
        <rFont val="Arial Narrow"/>
        <family val="2"/>
      </rPr>
      <t>2</t>
    </r>
    <r>
      <rPr>
        <sz val="11"/>
        <rFont val="Arial Narrow"/>
        <family val="2"/>
      </rPr>
      <t xml:space="preserve"> l=550m, Plaća se sve komplet materijal  i radna snaga po izradi svih veza: </t>
    </r>
  </si>
  <si>
    <t xml:space="preserve">~8 kom. kompleta (dozna za malter, za mehanizme veličine 2 modula, nosač mehanizma 2 modula, PM utičnica za izjednačenje potencijala, PM utikač za izjednačenje potencijala, okvir za mehanizme Mosaic, veličine 2 modula). Plaća se sve komplet materijal  i radna snaga po izradi svih veza: </t>
  </si>
  <si>
    <t xml:space="preserve">Nabavka, isporuka materijala, čelično-pocinkovane trake P25 Fe-Zn 25x4mm SRPS N.B4.901 Č0000 pocinkovane toplim postupkom koju ugraditi po obodu podstanice, hidrofora i akumulatorske stanice kao sabirnicu za izjednačenje potencijala. Traku položiti po zidu podstanice na potpore SRPS N.B4.925P koje postaviti na svaki metar dužni i na istu uvesti vod iz temeljnog uzemljivača od trake P25x4mm. </t>
  </si>
  <si>
    <r>
      <t>Provodnicima tipa N2XH 1 x 16 mm</t>
    </r>
    <r>
      <rPr>
        <vertAlign val="superscript"/>
        <sz val="11"/>
        <rFont val="Arial Narrow"/>
        <family val="2"/>
      </rPr>
      <t>2</t>
    </r>
    <r>
      <rPr>
        <sz val="11"/>
        <rFont val="Arial Narrow"/>
        <family val="2"/>
      </rPr>
      <t xml:space="preserve">, spojiti sve metalne mase, cevi, grejanja i klimatizacije. Pre spajanja vodova za oblikovanje potencijala priključno mesto očistiti do belog sjaja i postaviti podmetač od olovnog lima, a obujmicu za priključak izraditi od mesinga.  </t>
    </r>
  </si>
  <si>
    <r>
      <t>~ provodnik N2XH 1x6mm</t>
    </r>
    <r>
      <rPr>
        <vertAlign val="superscript"/>
        <sz val="11"/>
        <rFont val="Arial Narrow"/>
        <family val="2"/>
      </rPr>
      <t>2</t>
    </r>
    <r>
      <rPr>
        <sz val="11"/>
        <rFont val="Arial Narrow"/>
        <family val="2"/>
      </rPr>
      <t xml:space="preserve"> l=40m,</t>
    </r>
  </si>
  <si>
    <r>
      <t>~ traka P25 Fe-Zn 25x4mm</t>
    </r>
    <r>
      <rPr>
        <vertAlign val="superscript"/>
        <sz val="11"/>
        <rFont val="Arial Narrow"/>
        <family val="2"/>
      </rPr>
      <t>2</t>
    </r>
    <r>
      <rPr>
        <sz val="11"/>
        <rFont val="Arial Narrow"/>
        <family val="2"/>
      </rPr>
      <t xml:space="preserve"> SRPS N.B4.901 Č0000 l=40m</t>
    </r>
  </si>
  <si>
    <t xml:space="preserve">Nakon izrada svih veza traku obojiti u kombinaciji žuto-zelene boje. Plaća se sve komplet materijal  i radna snaga po izradi svih veza: </t>
  </si>
  <si>
    <t>Po izvođenju svih vrsta radova obezbediti da svi prodori kroz zidove i ploče koji razdvajaju PP sektore moraju biti tako izvedeni da ne narušavaju projektovanu otpornost na požar pa se isti moraju zaptivati odgovarajućim vatrootpornim materijalima sa atestima domaćih laboratorija. Plaća se komplet materijal i radna snaga.</t>
  </si>
  <si>
    <t>paušalno</t>
  </si>
  <si>
    <t>Po izvođenju svih vrsta radova obezbediti:</t>
  </si>
  <si>
    <t>~ atest za efikasnost zaštite TN</t>
  </si>
  <si>
    <t>~ atest za otpor izolovanih strujnih krugova i napojnih kablova</t>
  </si>
  <si>
    <t>~ atest za otpor petlje potrošača</t>
  </si>
  <si>
    <t>~ atest o zaštiti i bezbednosti za razvodne table</t>
  </si>
  <si>
    <t>davanje svih atesta i puštanje instalacije u ispravan rad plaća se:</t>
  </si>
  <si>
    <t>UKUPNO INSTALACIJA ZAŠTITE OD OPASNOG NAPONA DODIRA</t>
  </si>
  <si>
    <t>UNIVERZALNE BOLNIČKE SVETILJKE</t>
  </si>
  <si>
    <t xml:space="preserve">Oprema predviđena ovim predmerom ima status medicinskih sredstava, pa je neophodno da kao takva bude upisana u registar medicinskih sredstava, odnosno registrovana  kod Agencije za lekove i medicinska sredstva (ALIMS). </t>
  </si>
  <si>
    <t xml:space="preserve">Isporuka i montaža bolesničkog seta klasične nege, tip UBS 2110K K1 1500 KOMPAKT , za 2 kreveta,  proizvodnje PME ili dokazano ekvavilentno koji se sastoji  od:         
 - Aluminijumskog profila  dimenzija 3000x145x140mm
 -  1 kom. indirektna rasveta LED 60W, 14400Lm
 -  1 kom. direktna rasveta LED 15W, 3300Lm
 -  1 kom nadzorno svetlo LED 3W, 300Lm
 -  2 kom. dvopolna šuko utičnica sa zaštitnim kontaktom bela (mreža), 230V~, 10A
 -  2 kom. dvopolna šuko utičnica sa zaštitnim kontaktom crvena (agregat) 230V~, 10A
 -  1 kom. PIN prema VDE 42801
 -  1 kom. komunikacijska priključnica, RJ45 cat. 6
 -  1 kom. elektronski bistabilni prekidač
 -  1 kom. priprema za montažu priključnog terminala bolničke signalizacije sa govornom komunikacijom
 -  1 kom priključnica za O2 
   - 1 kom priključnica za KV5 </t>
  </si>
  <si>
    <t xml:space="preserve"> - 1 kom. medicinska šina, dimenzija 600 x 25 x 10mm kao sastavni deo AL kanala. Plaća se komplet set sa ugradnjom i povezivanjem na visini h=1,65m.</t>
  </si>
  <si>
    <t xml:space="preserve">Isporuka i montaža bolesničkog seta dnevne bolnice, tip UBS 2110K K2 3000 KOMPAKT , za 2 kreveta,  proizvodnje PME ili dokazano ekvavilentno koji se sastoji  od:
 - Aluminijumskog profila  dimenzija 3000x145x140mm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-2 x 1 kom priključnica za KV5 
</t>
  </si>
  <si>
    <t xml:space="preserve"> - 2 x 1 kom. medicinska šina, dimenzija 600 x 25 x 10mm kao sastavni deo AL kanala. Plaća se komplet set sa ugradnjom i povezivanjem na visini h=1,65m.</t>
  </si>
  <si>
    <t xml:space="preserve">Isporuka i montaža bolesničkog seta klasične nege, tip UBS 2110K K2 3300 KOMPAKT , za 2 kreveta,  proizvodnje PME ili dokazano ekvavilentno koji se sastoji  od:
 - Aluminijumskog profila  dimenzija 3300x145x140mm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t>
  </si>
  <si>
    <t xml:space="preserve"> -2 x 1 kom priključnica za KV5 </t>
  </si>
  <si>
    <t>UKUPNO UNIVERZALNE BOLNIČKE SVETILJKE</t>
  </si>
  <si>
    <t>ELEKTRIČNA INSTALACIJA OPERACIONOG BLOKA</t>
  </si>
  <si>
    <t>Oprema predviđena ovim predmerom je data na osnovu tehnologije i proizvođača opreme i za svaku izmeni potrebno je konsultovati tehnologa i proizvođača opreme.</t>
  </si>
  <si>
    <t>9,1</t>
  </si>
  <si>
    <t xml:space="preserve">Nabavka, isporuka i montaža  zidnog anesteziološkog seta tip AS 2002 proizvodnje PME ili ekvavilentno koji se sastoji od:
  - 2 x 2 kom. Šuko utičnice (crvene), agregat 16A, 230V~
 - 1 x 2 kom. Šuko utičnice (zelene) UPS 16A, 230V~
 - 2 kom. priključak za izjednačavanje potencijala (PIN) prema (VDE 42801)
 - 1 x 2 kom.  komunikacijska priključnica RJ 45 cat 6
   - kom. 2 priključno mesto za kiseonik (O2) 
 - kom. 2  priključno mesto za komprimovani vazduh 5 bar (AIR)
 - kom. 1 priključno mesto za azot oksidul (N2O)
 - kom. 1 priključno mesto za vakuum (VAC)
 - kom. 1 priključno mesto za odvod narkoznih gasova (AGSS) 
</t>
  </si>
  <si>
    <t>9,2</t>
  </si>
  <si>
    <t xml:space="preserve">Isporuka i montaža  zidnog hirurškog seta tip HS 2002 proizvodnje PME ili ekvavilentno koji se sastoji od:
  - 2 x 2 kom. Šuko utičnice (crvene), agregat 16A, 230V~
 - 1 x 2 kom. Šuko utičnice (zelene) UPS 16A, 230V~
 - 2 kom. priključak za izjednačavanje potencijala (PIN) prema (VDE 42801)
  - kom 1 x 2 komunikacijska priključnica RJ 45 cat 6
    - kom. 1 priključno mesto za kiseonik (O2)
 - kom. 2 priključno mesto za medicinski vazduh 5 bara (AIR)
 - kom. 2 priključno mesto za vakuum (VAC)
</t>
  </si>
  <si>
    <t>9,3</t>
  </si>
  <si>
    <t>Nabavka, isporuka i montaža anesteziološko hirurškog plafonskog seta AHS 2000</t>
  </si>
  <si>
    <t>9,4</t>
  </si>
  <si>
    <t xml:space="preserve">Nabavka, isporuka i montaža svetiljke obaveštenja, sa natpisom "OPERACIJA U TOKU" tip ALUS A3, proizvodnje PME ili ekvavilentno
</t>
  </si>
  <si>
    <t>9,5</t>
  </si>
  <si>
    <t xml:space="preserve">Nabavka isporuka i montaža  Baktericidnog uređaja sa protokom vazduha, za montažu u zid, tip BCS 2015 proizvodnje PME ili ekvavilentno. 
</t>
  </si>
  <si>
    <t>9,6</t>
  </si>
  <si>
    <t>Nabavka, isporuka i montaža tehničkog orman, tip TO 2100, proizvodnje PME niš ili ekvivalentno, koji obezbeđuje:
 - Signalizaciju stanja medicinskih gasova
 - Signalizaciju stanja izolovanosti mreže (invertor, agregat)
 - Uključivanje/isključivanje OP lampe
 - Uključivanje/isključivanje opšte rasvete
 - Uključivanje/isključivanje obaveštenja "operacija u toku" 
 - Uključivanje/isključivanje baktericidnih uređaja  
 - Upravljanje digitalnom štopericom (start/stop/ reset)
 - Sledeće informacije i komande na ekranu osetljivim na dodir:
    * trenutnu temperaturu i vlažnost u OP sali
    * stanje zaprljanocti filtera
    * stanje automatskih osigurača po strujnim krugovima
    * informaciju o dužini rada baktericidnih uređaja
    * regulacija osvetljaja opšte rasvete
RS-485 komunikacija sa razvodnim ormanom, LON komunikacija prema BMS-u. Stepen zaštite IP 54</t>
  </si>
  <si>
    <t>9,7</t>
  </si>
  <si>
    <t xml:space="preserve">Nabavka, isporuka i montaža bolesničkog seta intenzivne nege seta, za 2 kreveta, model UBS 2212 K2 PONT 4200, proizvodnje PME ili dokazano ekvavilentno koji se sastoji  od:
 - Plafonska konstrukcija približne dužine 4,2m sa nosećim stubovima (3 kom.)
 -Profilisanog AL kanala sa prednje i zadnje strane, dimenzija 4200 x 400 x 150mm u koji se montira
-2x1 kom. indirektna rasveta LED 60W, 14400Lm
-2x1 kom. direktna rasveta LED 16W, 3300Lm
-2x1 kom nadzorno svetlo LED 1W, 250Lm
-2x4 kom. dvopolna šuko utičnica sa zaštitnim kontaktom i indikatorom prisutnosti napona zelene boje zelena (invertor), 230V~, 10A, IT sistem
-2x4 kom. dvopolna šuko utičnica sa zaštitnim kontaktom i indikatorom prisutnosti napona zelene boje crvena (agregat) 230V~, 10A, IT sistem
-2x4 kom. PIN prema VDE 42801
-2x2 kom. komunikac. priključnica RJ45 cat. 6
-2x1 elektronski bistabilni prekidač
</t>
  </si>
  <si>
    <t xml:space="preserve"> -2x1 kom. priprema za montažu priključnog terminala bolničke signalizacije sa govornom komunikacijom i elektronskim bistabilnim prekidačem
-2x2 kom priključnica za  kiseonik - O2
-2x2 kom priključnica za KV5 
-2x1 kom. "čista" medicinska šina, dimenzija 500x25x10mm
-2x1 kom. Zakretna polica sa fiokom L=1500x500 x500
-2x1 kom. nosač infuzionih rastvora i infuzionih pumpi (fi 25) (mokra strana)</t>
  </si>
  <si>
    <t>UKLUPNO ELEKTRIČNA INSTALACIJA OPERACIONOG BLOKA</t>
  </si>
  <si>
    <t>ELEKTRIČNA INSTALACIJA RO-OP</t>
  </si>
  <si>
    <r>
      <t xml:space="preserve">Oprema predviđena ovim predmerom je data </t>
    </r>
    <r>
      <rPr>
        <b/>
        <u/>
        <sz val="11"/>
        <rFont val="Arial Narrow"/>
        <family val="2"/>
      </rPr>
      <t>opciono</t>
    </r>
    <r>
      <rPr>
        <b/>
        <sz val="11"/>
        <rFont val="Arial Narrow"/>
        <family val="2"/>
      </rPr>
      <t xml:space="preserve"> na osnovu tehnologije i preporuke proizvođača opreme i za svaku izmeni potrebno je konsultovati tehnologa i proizvođača opreme.</t>
    </r>
  </si>
  <si>
    <t>10,1</t>
  </si>
  <si>
    <t xml:space="preserve">Nabavka, isporuka i montaža, povezivanje  i puštanje u rad sistema napajanja OP sale, pripreme pacijenata; endoskopije,  koji se sastoji od 2 razvodna ormana po jednoj sali
 </t>
  </si>
  <si>
    <t xml:space="preserve">RO-OP(A)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t>
  </si>
  <si>
    <t xml:space="preserve">   - 5 kom. instalacioni kontaktor 2P, 1NO+1NC, 25A
 - 1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6,3KVA; tip TR 6.30MED, proizvodnje PME Niš; Bender - Nemačka ili ekvavilentno.
 - 1 kom. kontrolnik izolovanosti sa displejem, tip KI107DTI, proizvodnje PME Niš ili ekvavilentno
 - 1 kom. strujni merni transformator, tip STN 2080 proizvodnje PME Niš ili ekvavilentno
 - sitan montažni materijal, bakarne sabirnice, brojevi za redne kleme, DIN šine, oznake elemenata i dr.</t>
  </si>
  <si>
    <t xml:space="preserve">RO-OP(IN)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- 2 kom. instalacioni kontaktor 2P, 1NO+1NC, 25A
 </t>
  </si>
  <si>
    <t xml:space="preserve"> - 2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4KVA; tip TR 4.0MED, proizvodnje PME Niš; Bender - Nemačka ili ekvavilentno.
 - 1 kom. kontrolnik izolovanosti sa displejem, tip KI107DTI, proizvodnje PME Niš ili ekvavilentno
 - 1 kom. strujni merni transformator, tip STN 2080 proizvodnje PME Niš ili ekvavilentno
 - 1 kom kontroler, tip KT 2040, proizvodnje PME Niš ili ekvavilentno
 - 1 kom. napojna jedinica, tip NJ 107/12V, proizvodnje PME Niš ili ekvavilentno
 - sitan montažni materijal, bakarne sabirnice, brojevi za redne kleme, DIN šine, oznake elemenata i Dr.</t>
  </si>
  <si>
    <t>UKUPNO ELEKTRIČNA INSTALACIJA RO-OP</t>
  </si>
  <si>
    <t>MAŠINSKE INSTALACIJE</t>
  </si>
  <si>
    <t xml:space="preserve">Ovim predmerom i predračunom predviđeno je samo napajanje razvodnih ormana mašinskih instalacija i VRF. Automatika, sa razvodnim ormanom automatike i ožičenje izvršnih elemenata mašinskih instalacija (kasetnih jedinica, ventilatora, pumpi, EMV, termostata, ventila…) nije predmet ovog projekta i isto je obuhvaćeno projektom mašinskih instalacija  </t>
  </si>
  <si>
    <r>
      <t>Isporuka materijala i izrada napojnog voda za napajanje VRF iz GRT kablom tipa NHXHX 5x6mm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</si>
  <si>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VRF iz GRT kablom tipa NHXHX 5x4mm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</si>
  <si>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pumpe iz RT-H, kablom tipa NHXHX 5x2,5mm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L=10m.</t>
    </r>
  </si>
  <si>
    <r>
      <t>Obeležavanje trase vodova, isporuka materijala i izrada napajnja PPK, kliznih vrata i PPC, provodnikom tipa N2XH 3x1,5mm</t>
    </r>
    <r>
      <rPr>
        <vertAlign val="superscript"/>
        <sz val="11"/>
        <rFont val="Arial Narrow"/>
        <family val="2"/>
      </rPr>
      <t xml:space="preserve">2 </t>
    </r>
    <r>
      <rPr>
        <sz val="11"/>
        <rFont val="Arial Narrow"/>
        <family val="2"/>
      </rPr>
      <t xml:space="preserve">- Fe 180/E30 postavljenog delom u zidu ispod maltera, delom kroz PVC halogen free cevi, delom po PNK regalu. U cenu su uračunate PVC cevi sa učvršćivanjem istih, kleme i ostali potreban materijal. Kabl mehanički zaštititi provlačenjem u metalno gibljivo crevo na mestu priključka. Plaća se komplet materijal i radna snaga po izvodu prosečne dužine l= 10m.       </t>
    </r>
  </si>
  <si>
    <t xml:space="preserve">Obeležavanje trase vodova, isporuka materijala i povezivanje PPK i klizna vrata provodnikom    JE-H(St)H 2x2x0,8mm - Fe 180/E30 postavljenog delom po zidu ispod maltera delom u PVC halogen free cevi, delom po PNK regalu. Kabl mehanički zaštititi provlačenjem u metalno gibljivo crevo na mestu priključka. Plaća  se komplet materijal i radna snaga po izvodu prosečne dužine l= 40m.    </t>
  </si>
  <si>
    <t>UKUPNO MAŠINSKE INSTALACIJE</t>
  </si>
  <si>
    <t>GROMOBRANSKA INSTALACIJA</t>
  </si>
  <si>
    <t xml:space="preserve">Nabavka, isporuka materijala i ugradnja čelično-pocinkovane trake P25 Fe-Zn 25x4mm, SRPS N.B4.901 Č0000 pocinkovane toplim postupkom. Traku položiti u temelju preko donje armature i zavariti je za istu. Sve prekide armature premostiti varenjem pre betoniranja i ostaviti izvode iz T.U. u dužini od L=5m. Plaća se komplet materijal i radna snaga sa povezivanjem trake  po metru dužnom: </t>
  </si>
  <si>
    <t>Nabavka, isporuka i izrada zemnog uvodnika od iste trake kao uzemljivač. Spoj uzemljivača i zemnog uvodnika izvesti varenjem i ostaviti rezervu trake dužine 2m, ukupna dužina trake po uvodniku iznosi 5m, plaća se</t>
  </si>
  <si>
    <t>Isporuka i ugradnja na fasadi mernog spoja preko rastavne spojnice na zidu. Istu izraditi na 1,7m, iznad tla. Plaća se sve komplet materijal i radna snaga po komadu;</t>
  </si>
  <si>
    <t>Nabavka, isporuka i ugradnja u zid kutije za merni spoj A SRPS N.B4.912. Plaća se:</t>
  </si>
  <si>
    <t>Nabavka i ugradnja odvodnih vodova od trake P20 SRPS N.B4.901 Č0000. Prosečna dužina odvodnog voda iznosi l=25m. Plaća se komplet materijal i radna snaga:</t>
  </si>
  <si>
    <t>Isporuka i ugradnja teleskopskog jarbola od čeličnih cevi, zaštićen od korozije osnovnom i završnom bojom, efektivne visine L=3m, učvršćen sajlama sa utegama tako da ne može doći do prevrtanja jarbola ni kod najjačih udara vetra. Plaća se komplet materijal i radna snaga:</t>
  </si>
  <si>
    <t>Isporuka i ugradnja hvataljke sa uređajem za rano startovanje SRPS N.B4.810 tipa PREVECTRON TS 2.25 vremena prednjačenja Dt=25µs. Plaća se komplet materijal i radna snaga:</t>
  </si>
  <si>
    <t>Isporuka i ugradnja čelično-pocinkovane trake Fe/Zn 20x3, P20 SRPS N.B4.901 Č0000 sa potporama na krovu objekta F SRPS N.B4.925P. Plaća se komplet materijal i radna snaga po metru dužnom trake. U cenu su uračunate i potpore na međusobnom rastojanju 1m.</t>
  </si>
  <si>
    <t>Isporuka i ugradnja ukrsnog komada za prolazne trake 58x58 SRPS N.B4.936/II</t>
  </si>
  <si>
    <t xml:space="preserve">Isporuka i ugradnja stezaljki za oluk P. SRPS N.B4.908,  </t>
  </si>
  <si>
    <t>Isporuka i ugradnja obujmica za slivnik, SRPS N.B4.914/R</t>
  </si>
  <si>
    <t xml:space="preserve">Ispitivanje i merenje otpora temeljnog uzemljivača postojećeg dela objekta, plaća se paušalno:       </t>
  </si>
  <si>
    <t>Ukoliko se merenjem utvrdi da temeljni uzemljivač postojećeg dela objekta Dečijeg odeljenja ne zadovoljava pristupiće se izradi novog prstenastog voda po sledećim pozicijama:</t>
  </si>
  <si>
    <t>Izvršiti obeležavanje trase, pripremu sa čišćenjem iste. Kopanje i zatrpavanje kanala u zemlji III kategorije za polaganje kabla i PVC cevi, dubine 0,8m, širine 0,4m, po dnu kanala nasuti sloj 0,1m sitne zemlje očišćene od kamenja za polaganje gromobranske trake. Sav materijal, nabijanje zemlje u slojevima i odvoženje iste na deponiju do 100m. Plaća se:</t>
  </si>
  <si>
    <t xml:space="preserve">Nabavka, isporuka materijala i ugradnja čelično-pocinkovane trake P25 Fe-Zn 25x4mm, SRPS N.B4.901 Č0000 pocinkovane toplim postupkom. Traku položiti u već iskopani kanal. Sve prekide armature premostiti varenjem i ostaviti izvode iz T.U. u dužini od L=5m. Plaća se komplet materijal i radna snaga sa povezivanjem trake  po metru dužnom: </t>
  </si>
  <si>
    <t xml:space="preserve">Ispitivanje i merenje otpora cele instalacije, opremanje revizione knjige i pribavljanje atesta, plaća se paušalno:       </t>
  </si>
  <si>
    <t>UKUPNO GROMOBRANSKA INSTALACIJA</t>
  </si>
  <si>
    <t>UPS</t>
  </si>
  <si>
    <t>Nabavka, isporuka, montaža i puštanje u rad UPS uređaja tipa: "TRIMOD HE15kVA"  proizvođača: "Legrand"  ili ekvivalentno kat.br. 3 104 07. UPS uređaj je sa sledećim karakteristikama:
- nominana snaga 15kVA/15kW
- tehnologija: ON line
- modularni orman, pribliznih dimenzija (414x1650x628)mm - 361kg
- ulaz/izlaz: 1-1/1-3/3-1/3-3
- procenjeno back-up vreme 30minuta pri snazi 8,4kW
- u saglasnosti sa EN62040-1, EN62040-2, EN 62040-3</t>
  </si>
  <si>
    <t xml:space="preserve">i sav ostali potreban materijal (vodovi za povezivanje, zavrtnjevi, i sl.) po potrebi. Plaća se :   </t>
  </si>
  <si>
    <t>UKUPNO UPS</t>
  </si>
  <si>
    <t xml:space="preserve">R E K A P I T U L A C I J A </t>
  </si>
  <si>
    <t>INSTALACIJA PRKLJUČAKA I PRIKLJUČNICA</t>
  </si>
  <si>
    <t>INSTALACIONI MATERIJAL</t>
  </si>
  <si>
    <t>UNUVERZALNE BOLNIČKE SVETILJKE</t>
  </si>
  <si>
    <t>SVEGA</t>
  </si>
  <si>
    <t xml:space="preserve">UKUPNO </t>
  </si>
  <si>
    <t>____________________________</t>
  </si>
  <si>
    <t xml:space="preserve">PREDMER I PREDRAČUN TELEKOMUNIKACIJSKIH I SIGNALNIH INSTALACIJA </t>
  </si>
  <si>
    <t xml:space="preserve">rekonstrukcija i dogradnja objekata Dečijeg odeljenja Zdravstvenog centra Zaječar </t>
  </si>
  <si>
    <t xml:space="preserve">PNK 100                        </t>
  </si>
  <si>
    <t>Ø 36</t>
  </si>
  <si>
    <t>INSTALACIJA TELEFONA I RAČUNARA</t>
  </si>
  <si>
    <t>Napomena: Polaganje privodnog bakarnog i optičkog kabla do predmetnog objekta je obaveza Telekoma Srbija.</t>
  </si>
  <si>
    <t>Izvršiti obeležavanje trase, pripremu sa čišćenjem iste. Kopanje i zatrpavanje kanala u zemlji III kategorije za polaganje kablova dubine 0,8m, širine 0,4m, po dnu kanala nasuti sloj 0,1m sitne zemlje očišćene od kamenja. Po polaganju kabla nasuti opet isti sloj i povrh svega poređati red zaštitnih PVC GAL štitnike i PVC opomensku traku. Sav materijal, nabijanje zemlje u slojevima i odvoženje iste na deponiju do 100m. Plaća se:</t>
  </si>
  <si>
    <t>Nabavka, isporuka i postavljanje PVC cevi Φ 110mm celom dužinom kanala od mesta koncentracije do ITO ormana na fasadi za provlačenje bakarnog kabla. Plaća se komplet materijal i radna snaga po metru dužnom.</t>
  </si>
  <si>
    <t>Nabavka, isporuka i postavljanje PVC cevi 2 x Φ 40mm celom dužinom kanala od mesta koncentracije do ODO ormana u prizemlju za provlačenje optičkog kabla. Plaća se komplet materijal i radna snaga po metru dužnom.</t>
  </si>
  <si>
    <t>Nabavka, isporuka i postavljanje ugradnja izvodnog telefonskog ormana ITO-1 sa KRONE regletama LSA kategorije 10x2 IDC-cat.5 tako da raspored parica odgovara redosledu numeracije budućih telefonskih priključaka. Plaća se komplet materijal i radna po kom.</t>
  </si>
  <si>
    <t xml:space="preserve">Isporuka materijala, montaža, ugrađivanje opreme i povezivanje ugradnog ODO - optičko distributivnog ormana u prizemlju, opremljenog montažnom pločom, bravicom, zidnim nosačima sa maskom, reverzibilnim vratima, odličnom otpornosti na koroziju i hemijske agense, sličan tipu Atlantic Legrand, dim. 600x600x300mm (VxŠxD). U orman ugraditi pasivni optički spliter. Orman je u IP66 stepenu zaštite i istu ugraditi na h=1,2m od poda.  Plaća se komplet materijal i radna snaga:                                                         </t>
  </si>
  <si>
    <t xml:space="preserve">Obeležavanje trase vodova, dubljenje zidova i bušenje gde je to potrebno, isporuka materijala i polaganje kabla TK-DSL(30)-59 10x2x0,4 GM, delom u zidu ispod maltera, delom po regalu od ITO-1 ormana do RACK ormana. Plaća se komplet materijal i radna snaga  prosečne dužine l= 40m:       </t>
  </si>
  <si>
    <t xml:space="preserve">Obeležavanje trase vodova, dubljenje zidova i bušenje gde je to potrebno, isporuka materijala i polaganje optičkog kabla TOSM H 12xIIx0,35x3,5 CMAN G657A kapaciteta 12 optičkih vlakana, delom u zidu ispod maltera, delom po regalu od ODO ormana do RACK ormana. Plaća se komplet materijal i radna snaga  prosečne dužine l= 40m:       </t>
  </si>
  <si>
    <r>
      <t>Obeležavanje trase vodova, dubljenje zidova i bušenje gde je to potrebno, isporuka materijala i izrada izvoda za napajanje RACK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</si>
  <si>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Nabavka, isporuka materijala i izrada uzemljenja  ITO-1, ODO i REK ormana provodnikom tipa N2XH 1 x 16 mm</t>
    </r>
    <r>
      <rPr>
        <vertAlign val="superscript"/>
        <sz val="11"/>
        <rFont val="Arial Narrow"/>
        <family val="2"/>
      </rPr>
      <t>2</t>
    </r>
    <r>
      <rPr>
        <sz val="11"/>
        <rFont val="Arial Narrow"/>
        <family val="2"/>
      </rPr>
      <t xml:space="preserve">. Plaća se komplet materijal i radna snaga prosečne dužine L=20m. </t>
    </r>
  </si>
  <si>
    <t>Nabavka, isporuka i ugradnja Rack ormana, sličnog tipu Linkeo, kat. br 646764 Legrand karakteristika:
- dimenzije  800x800, 42U, 
- reverzibilna prednja vrata od zaštitnog stakla sa integrisanom bravicom i ključem
- uvod kabla sa gornje i donje strane ormana
- perforacija sa gornje strane za prirodnu ventilaciju ili dodavanje ventilatora
- opremljen sa kompletom za uzemljenje
- boja RAL 7035</t>
  </si>
  <si>
    <t>2 x Vertikalni nosači za opremanje Rack ormana veličine 42U, sličnog tipu Legrand  - kat.br. 646342</t>
  </si>
  <si>
    <t>Set od 2 vertikala aranžera za vođenje samo vertikalnih kablova u Rack ormanu, bez prstenova, sličnog tipu Linkeo, Legrand  - kat.br. 646426</t>
  </si>
  <si>
    <t>Komplet ventilatora za slobodnostojeće rack ormane, opremljenost:
- termostat sa temperaturnim opsegom od -10 do 80°C
- kabl dužine 2.5m i utikač 2P+E
- 2 ventilatora sličnog tipu Linkeo, Legrand - kat.br. 646430</t>
  </si>
  <si>
    <t>Uvod kabla sa četkicama, za montažu u gornjem ili donjem delu Rack ormana, sličnog tipu Linkeo, Legrand - kat.br. 646428</t>
  </si>
  <si>
    <t>Napojna letva, 6 x 2P+E, prenaponska zaštita i prekidač, sličnog tipu Legrand  - kat.br. 646836</t>
  </si>
  <si>
    <t>Fiksna polica, montaža na 4x19" vertikalne nosače
- Maksimalno opterećenje 50kg
- dubina police 625mm
za ormane dubine 800mm
boja crna RAL 9005, sličnog tipu Legrand - kat.br. 646506</t>
  </si>
  <si>
    <t>19" Telefonski (Voice) patch panel opremljen sa 50 x RJ45 konektora, tip konekcije preko alata 110, montaža u 19" rack ormane, boja antracit, sličnog tipu Legrand - kat.br. 033579</t>
  </si>
  <si>
    <t>Ugaoni patch panel za opremanje sa 48 konektora, veličine 1U, sličnog tipu Legrand - kat.br. 033794</t>
  </si>
  <si>
    <t>Komplet 2 držača kablova za montažu na ugaoni patch panel, radi uštede horizontalnih prestenova i prostora u ormanu, sličnog tipu Legrand - kat.br. 033759</t>
  </si>
  <si>
    <t>RJ45 kat. 6, FTP LCS3 modul za opremanje patch panela, sličnog tipu Legrand  - kat.br. 033764</t>
  </si>
  <si>
    <t>Poklopac za ugaoni panel, Legrand  - kat.br. 033758</t>
  </si>
  <si>
    <t>UPS Daker DK 2000, sličnog tipu Legrand kat br 310051 nominalne snage 2kVA/1,6kW, 10minuta pri 70% snage,</t>
  </si>
  <si>
    <t>D-LINK DGS-1024D 24 port switch</t>
  </si>
  <si>
    <t>Patch kabl, F/UTP, kat. 6, FTP, dužine 1m, halogen free, boja plava RAL 5015, sličnog tipu Legrand  - kat.br. 051762</t>
  </si>
  <si>
    <t>Patch kabl, F/UTP, kat. 6, FTP, dužine 2m, halogen free, boja plava RAL 5015, sličnog tipu Legrand  - kat.br. 051763</t>
  </si>
  <si>
    <t>Patch kabl, F/UTP, kat. 6, FTP, dužine 3m, halogen free, boja plava RAL 5015, sličnog tipu Legrand  - kat.br. 051764</t>
  </si>
  <si>
    <t>Obeležavanje trase vodova, dubljenje zidova i bušenje gde je to potrebno, isporuka materijala i polaganje instalacionog kabla za izradu priključka za računare, telefone i Wi-Fi predajnike, Real10, SFTP 4x2x0,55,  Cat. 7, 1000MHz, LSZH, AWG23, fi 7.6 mm, uvučenim u instalacione cevi Φ 13,5mm,</t>
  </si>
  <si>
    <t xml:space="preserve">delom u zidu ispod maltera, delom po PNK regalu od mesta koncentracije RACK ormana u server sovi na IV spratu do L, T priključnice i Wi-Fi predajnika. Plaća se komplet materijal i radna snaga po metru dužnom:       </t>
  </si>
  <si>
    <t>Isporuka i montaža, Wi-FI predajnika na plafonu sličan tipu MICROTIK CAP 2N, Antenna gain dBi for 2.4 GHz 1.5 Wireless 2.4 GHz standards 802.11b/g/n Wi-Fi generation 4 Wireless 2.4 GHz Max data rate 300 Mbit/s Wireless 2.4 GHz number of chains 2 Wireless 2.4 GHz chip model QCA9533. Interfejs: RouterOS Level 4. 1 x 10/100 Ethernet - PoE in 802.3af/at 1 x microUSB - type AB. CPU: QCA9533 650 MHz Size of RAM: 64 MB Storage size: 16 MB Storage type: FLASH Wireless 2.4 GHz chip model: QCA9533. U cenu uračunati i konektor RJ45 cat.7 koji ugraditi na kraju kabla za priključak Wi-Fi predajnika. Plaća se komplet matrijal i radna snaga:</t>
  </si>
  <si>
    <t xml:space="preserve">Isporuka i montaža, računarskih i telefonskih utičnica, karakteristika:
- univerzalna dozna za mater, veličine 2 modula,                                                                  - 2 kom. modul RJ45 shielded sa montažnom pločicom Real 10 Cat 6A, 100x,                                           - nosač mehanizma,                                                                     - 1 kom. maska tipa mozaik (45x45) za 2xRJ45 modula, kosa, bela, tip Mozaik 45x45                                                         sa obradom krajeva provodnika, spajanjem utičnica i obeležavanjem štampanim oznakama. Spojni modul mora da poseduje jedan od sertifikata kvaliteta: 3P, Delta, SGS ili GHMT za cat.6A po najnovijij verziji standarda EN50173 (za realizaciju IEEE 802.3an 10GBase-T 10Gb/s na kanalu 100м). Plaća se komplet materijal i rad: </t>
  </si>
  <si>
    <t>Puštanje u rad, provera ispravnosti montiranih kablova, funkcionalno ispitivanje i puštanje u rad, obuka korisnika za rukovanje i  održavanje sistema, isporuka uputstva za rukovanje  i primopredaja sistema. Plaća se komplet materijal i radna snaga:</t>
  </si>
  <si>
    <t>pauš</t>
  </si>
  <si>
    <t>UKUPNO INSTALACIJA TELEFONA I RAČUNARA</t>
  </si>
  <si>
    <t>TV INSTALACIJA</t>
  </si>
  <si>
    <r>
      <t xml:space="preserve">Nabavku, isporuku i ugradnju opreme za prijem kablovskog TV signala i distribucione opreme za  TV signal koja će se ugraditi u server sobi na IV spratu na mestu označenom na montažnom planu, </t>
    </r>
    <r>
      <rPr>
        <b/>
        <u/>
        <sz val="11"/>
        <rFont val="Arial Narrow"/>
        <family val="2"/>
      </rPr>
      <t>nije obuhvaćena ovim projektom</t>
    </r>
    <r>
      <rPr>
        <sz val="11"/>
        <rFont val="Arial Narrow"/>
        <family val="2"/>
      </rPr>
      <t xml:space="preserve"> i istu će ugraditi provajder po izboru investitora. </t>
    </r>
  </si>
  <si>
    <t xml:space="preserve">Isporuka materijala i montaža ugradnog TV-R ormana u server sobi na IV sprat, opremljenog montažnom pločom, bravicom, zidnim nosačima sa maskom, reverzibilnim vratima, odličnom otpornosti na koroziju i hemijske agense, sličan tipu Atlantic Legrand, dim. 600x600x300mm (VxŠxD). Orman je u IP66 stepenu zaštite i istu ugraditi na h=1,2m od poda.  Plaća se komplet materijal i radna snaga:                                                         </t>
  </si>
  <si>
    <r>
      <t>Obeležavanje trase vodova, dubljenje zidova i bušenje gde je to potrebno, isporuka materijala i izrada izvoda za napajanje TV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</si>
  <si>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 xml:space="preserve">Izvršiti nabavku, isporuku, polaganje i povezivanje na oba kraja delom u zidu ispod maltera, delom kroz predhodno provučene PVC cevi Φ 23 mm, delom po PNK regalu kabla RG - 6 od server sobe na IV spratu do TV prikjučnica. Plaća se komplet materijal i radna snaga po metru dužnom: </t>
  </si>
  <si>
    <t xml:space="preserve">Isporuka i montaža ugradne TV utičnice, slične tipu Mosaic Legrand  (nosač mehanizma, veličine 2 modula, Legrand, kat . br. 80251, utičnica TV, muški konektor, individualna, slabljenje 1,5dB, za antenski i satelitski sistem sa individualnim demodulatorom, bele boje, Mosaic, kat. br. 78782, Okvir za mehanizme, Mosaic, veličine 2 modula, bele boje, Legrand, kat br 78802 i Batibox dozna za gips, za mehanizam veličine 2 modula, dubine 50mm, Legrand, kat. br. 80051), sa čišćenjem montažnih instacionih kutija Φ 60 sa obradom krajeva provodnika i spajanjem utičnica. Plaća se komplet materijal i rad: </t>
  </si>
  <si>
    <t>Provera ispravnosti montiranih kablova, funkcionalno ispitivanje i primopredaja sistema. Plaća se komplet materijal i radna snaga:</t>
  </si>
  <si>
    <t>UKUPNO TV INSTALACIJA</t>
  </si>
  <si>
    <t>INSTALACIJA VIDEO KONTROLNOG SISTEMA</t>
  </si>
  <si>
    <t>Nabavka, isporuka i ugradnja opreme za video kontolni sistem sličan proizvodu "Strong computers" sledećih karakteristika:</t>
  </si>
  <si>
    <t xml:space="preserve">RACK SMA 6490 600x450x 9U, izrađen od plastificiranog lima debljine 1,5mm, RAL 9005, IP 20, sa vratima od kaljenog stakla i uklonjivim bočnim stranicama koje se zaključavaju. Ulazi za kablove u polopcu i u podu, sa dva vebtilatora 120mm ugradjena u polopcu. </t>
  </si>
  <si>
    <t xml:space="preserve">Napojna letva sa 5 x 2P+E, prenaponska zaštita i prekidač, </t>
  </si>
  <si>
    <t xml:space="preserve">Mrežni video snimač sa 8 kanala za IP kamere, maksimalne rezolucije do 8 Megapiksela sličan tipu NVR 4108HS-4KS2 sledećih karakteristika: nadzor putem interneta i softver za pametne telefone, snimanje do 80Mbps, H.265/H.264 video kompresija, HDMI i VGA video izlazi, izlazna rezolucija do 4K UltraHD preko HDMI izlaza, podržava ugradnju SATA hard diska (max 8TB), jedan audio i jedan izlaz, dva USB portaza bekap i kontrolu mišem, ANR funkcija-automatski preuzima zapise sa memorije kamera nakon prekida mreže, napajanje DC 12V, 2A. </t>
  </si>
  <si>
    <t>Interni hard disk sličan tipu WD 6TB 3.5" SATA III 64MB IntelliPower WD 60PUR2 karakteristika: format 3,5 inča, konekcija SATA III, kapacitet 6TB HDD, broj obrtaja Intellipower, Buffer 64MB</t>
  </si>
  <si>
    <t>POEswitch LS-RT812  karakteristika:                                                 8-PORT 10/100M + 2-PORT 10/100/1000M SWITCH WITH 8-PORT POE  IEEE 802.3af, PoE Power Output: 15.4Watts Power Adaptor: DC48V/2500MA</t>
  </si>
  <si>
    <t>Patch panel modularni sa 32 slota za UTP</t>
  </si>
  <si>
    <t>Modul RJ45 STP cat.6 Fully Shielded. Kabl se spaja bez alata T568A/B Unicom Speed Cap</t>
  </si>
  <si>
    <t>UTP patch cord kabl cat. 6, L=0,5m (best buy)- LTPC602-0.5M</t>
  </si>
  <si>
    <t>Gigabitni switch sa 24 porta sličan tipu D-LINK DGS-1024D 24 port switch sledećih karakteristika: tip - Switch, vrsta - Unmamaged, standardi - IEEE 802.3x, IEEE 802.3, IEEE 802.3u, IEEE 802.3, IEEE 802.3a/b, protok - 10/100/1000 Mbps, switching - 48Gpbs, tabela - 8k, bafer - 512kB, priključci pozadi RJ-45 - 24.</t>
  </si>
  <si>
    <t>UPS sličan tipu APC BR900GI Back RS 900VA sledečih karakteristika: izlazna snaga 540W, tehnologija line interactive AVR, Stepped sinewave, izlazni napon 230V, izlazna frekvencija 50/60Hz +/- 3Hz, podesivost ulaznog napona 175-295V, vreme punjenja 8h, vreme rada (50% load) 21,8 min. (100% load) 4,6 min., filtriranje full time multi-pole noise filtering 5% IEEE surge let-through zero clamping respone time meets UL 1449, analog phone line for phone/fax/modem/ DSL (RJ-11 connector), network line- 10/100/1000 base-T Ethernet (RJ-45 connector), multi-function LCD status and control console, alarm when on battery distinctive low battery alarm overload continuous tone alarm, izlazni priključci (4.0) IEC 320 c13 (battery backup), (4.0) IEC 320 C13 (surge protection), ulazni priključci IEC-320 C14.</t>
  </si>
  <si>
    <t>LOGITECH B170 Bežični miš crni OEM prilagođen za obe ruke sa baterijom 1xAA</t>
  </si>
  <si>
    <t xml:space="preserve">LED monitor sličan tipu BENQ 24.5" GL258H LED  sledećih karakteristika: dijagonala 24.5 inča, pozadinsko osvetljenje LED, tip panela TN, rezolucija 1920x1080 Full HD, vreme odziva 2ms, osvežavanje 60Hz, osvetljenje 250 cd/m2, kontrast 1000:1, ugao vidljivosti: - horizontalno 170 stepeni -vertikalno 160 stepeni, VGA(d-Sub), HDMI, DVI, audio izlaz, crna boja.  </t>
  </si>
  <si>
    <t>FAST ASIA kabl HDMI 1.4 M/M 10m crni</t>
  </si>
  <si>
    <r>
      <t>Obeležavanje trase vodova, dubljenje zidova i bušenje gde je to potrebno, isporuka materijala i izrada izvoda za napajanje RACK II ormana za video kontrolni sistem u server sobi na IV spartu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</si>
  <si>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Nabavka, isporuka, montaža i povezivanje kamere slične tipu IPC-HDW1220S-S3-2.8MM, sledećih karakteristika: 1/2.9” 2Megapixel progressive CMOS, H.264+ &amp; H.264 dual-stream encoding, 25/30fps@2M(1920×1080), DWDR, Day/Night (ICR), 3DNR, AWB, AGC, BLC, Multiple network monitoring: Web viewer, CMS(DSS/PSS) &amp; DMSS, 2.8 mm fixed lens (3.6mm optional), Max IR LEDs Length 30m, IP67, PoE. Plaća se kompet materijal i radna snaga</t>
  </si>
  <si>
    <t xml:space="preserve">Obeležavanje trase vodova, dubljenje zidova i bušenje gde je to potrebno, isporuka materijala i polaganje instalacionog kabla za izradu priključka za kamere, Real10, S/FTP 4x2x0,55,  Cat. 7, 1000MHz, LSZH, AWG23, fi 7.6 mm, uvučenim u instalacione samogasive cevi Φ 13,5mm, delom u zidu ispod maltera, delom na PNK regale od mesta koncentracije RACK ormana u server sobi na IV spratu do lokacije kamera. U cenu uračunati konektor RJ45 cat.7 koji ugraditi na kablu za priključak kamere. Plaća se komplet materijal i radna snaga po metru dužnom:       </t>
  </si>
  <si>
    <t>UKUPNO INSTALACIJA VIDEO KONTROLNOG SISTEMA</t>
  </si>
  <si>
    <t xml:space="preserve">SISTEM OZVUČENJA I PROZIVKE PACIJENATA (BIS 2050) </t>
  </si>
  <si>
    <t>5,1</t>
  </si>
  <si>
    <t>Nabavka, isporuka, montaža i povezivanje Centralnog informacionog panela (CIP 2051)  proizvodnje PME Niš ili ekvivalentno. Upravljački set US 2051 služi za određivanje stanja prostorije (slobodno-zauzeto). Preklopnikom za izbor stanja, stavljanjem u položaju “slobodno” pali se zelena LED dioda, a u položaju “zauzeto” crvena LED dioda; dok u srednjem položaju nije upaljena nijedna LED dioda, što znači da prostorija nije u funkciji. Mikrofonska jedinica (MJ 2051) služi za audio pozivanje i ista se koristi u sklopu sa centralnim audio uređajem (CAU), odnosno sa lokalnim audio uređajem (LAU). Sa prednja strane mikrofonske jedinice nalazi se taster za uključivanje pozivanja i zelena i crvena LED koje označavaju da je MJ slobodna ili zauzeta. Ova jedinica se nalazi na stolu lekara, a preko kabla i konektora priključuje na priključni terminal (PT 2051) koji se nalazi u zidu ili na zidu pored radnog stola.</t>
  </si>
  <si>
    <t>5,2</t>
  </si>
  <si>
    <t>Nabavka, isporuka, montaža i povezivanje Napojne jedinice (NJ 2050)  proizvodnje PME Niš ili ekvivalentno koja služi za napajanje mikrofonske pozivne jedinice i montira se u sestrinski pult ili u sličan prostor u blizini mikrofonske pozivne jedinice .</t>
  </si>
  <si>
    <t>5,3</t>
  </si>
  <si>
    <t>Nabavka, isporuka, montaža i povezivanje dvobojne sobne signalne lampe tip (SSL 2002) proizvodnje PME Niš ili ekvivalentno ista se montira iznad ulaznih vrata prostorije za koju se signalizira stanje zauzetosti.</t>
  </si>
  <si>
    <t>5,4</t>
  </si>
  <si>
    <t>Nabavka, isporuka i montaža Upravljačkog seta, tip US 2052   proizvodnje PME Niš ili ekvivalentno</t>
  </si>
  <si>
    <t>5,5</t>
  </si>
  <si>
    <t>Nabavka, isporuka, montaža i povezivanje priključnog terminala sa konektorom za priključenje mikrofonske pozivne jedinice, montaža u doznu fi60 u zid tip (PT 2050) proizvodnje PME Niš ili ekvivalentno koji se montira u zid ili na zid sa doznom (DZ 2000). Na sebi ima konektor za priključivanje upravljačkog seta i mikrofonske jedinice.</t>
  </si>
  <si>
    <t>5,6</t>
  </si>
  <si>
    <t>Nabavka, isporuka, montaža i povezivanje priključnog terminala sa konektorom za priključenje lokalnog audio uređaja, montaža u doznu fi60 u zid (zvučnička i signalna linija) tip (PT 2052) proizvodnje PME Niš ili ekvivalentno koji se montira u zid ili na zid sa doznom (DZ 2000). Na sebi ima konektor za priključivanje upravljačkog seta i mikrofonske jedinice.</t>
  </si>
  <si>
    <t>5,7</t>
  </si>
  <si>
    <t>Obeležavanje trase vodova, dubljenje zidova i bušenje gde je to potrebno, isporuka materijala i polaganje instalacionog kabl JH(St)H 2x2x0,8 uvičenog u instalacione samogasive cevi Φ 13,5mm, postavljenog delom u zidu ispod maltera, delom na PNK regale, delom u PVC halogen free cevi. U cenu su uračunate PVC cevi, razvodne kutije, kleme i ostali potreban materijal. Plaća  se komplet materijal i radna snaga po m</t>
  </si>
  <si>
    <t>5,8</t>
  </si>
  <si>
    <t>Obeležavanje trase vodova, dubljenje zidova i bušenje gde je to potrebno, isporuka materijala i polaganje instalacionog kabl  LiYCY 3x1,5mm² uvučenog u instalacione samogasive cevi Φ 23mm, postavljenog delom u zidu ispod maltera, delom na PNK regale, delom u PVC halogen free cevi. U cenu su uračunate PVC cevi, razvodne kutije, kleme i ostali potreban materijal. Plaća  se komplet materijal i radna snaga po m</t>
  </si>
  <si>
    <t>5,9</t>
  </si>
  <si>
    <t xml:space="preserve">Završna montaža, ispitivanje instalacije, puštanje u rad, programiranje, obuka korisnika, izdavanje atesta i uputstve za rukovanje </t>
  </si>
  <si>
    <t>5,10</t>
  </si>
  <si>
    <t>Izrada projekta izvedenog stanja sistema ozvučenja i prozivke pacijenata</t>
  </si>
  <si>
    <t xml:space="preserve">UKUPNO SISTEM OZVUČENJA I PROZIVKE PACIJENATA (BIS 2050) </t>
  </si>
  <si>
    <t>SISTEM OZVUČENJA I PROZIVKE PACIJENATA (BIS 2060) (Skener)</t>
  </si>
  <si>
    <t>6,1</t>
  </si>
  <si>
    <t xml:space="preserve">Nabavka, isporuka i montaža mikrofonske pozivne jedinice   tipu MPJ 2061, proizvođača PME Niš ili ekvavilentno, komplet sa napojnom jedinicom.   Mikrofonska pozivna jedinica (MPJ 2061) služi za audio pozivanje pacijenata i drugog osoblja. Sastavni deo MPJ je audio pojačavač tako da može da se koristi samostalno ili kao centralna jedinica na koju se priključuje veći broj mikrofonskih jedinica. MPJ sa prednje strane ima taster za uključivanje audio poziva i zelenu LED koja se pali kao potvrda da je prenošenje informacija u toku. Takođe, sa prednje strane se nalazi potenciometar za podešavanje intenziteta zvuka. Sa gornje strane se nalazi mikrofon na savijenom vratu, a sa zadnje strane dva konektora od kojih se jedan koristi za priključenje audio izlaza i izvora napajanja, a drugi za priključivanje signalne linije.
Na jednu mikrofonsku pozivnu jedinicu mogu da se vežu jedan ili dva zvučna izvora i nekoliko mikrofonskih jedinica (ne više od pet). Ako je potrebno zbog veličine prostora koristiti više od dva zvučna izvora umesto MPJ koristi se centralni audio uređaj (CAU).                             </t>
  </si>
  <si>
    <t>6,2</t>
  </si>
  <si>
    <t>Nabavka, isporuka i montaža sa povezivanjem nadgradnog  zvučnika  Tip ZI 2002 proizvodnje PME ili ekvavilentno koji služe za prenošenje audio informacije od CAU do prostora koji se obaveštava i ozvučava snage 5W.</t>
  </si>
  <si>
    <t>6,3</t>
  </si>
  <si>
    <t>Nabavka, isporuka i montaža  priključnog terminala sa konektorom za priključenje upravljačkog seta, za montažu u zid tip (PT 2051) proizvodnje PME Niš ili ekvivalentno koji sadrži pojačavač sa 100 V-nom linijom čiju snagu definiše broj priključenih zvučnih izvora (Zl), tjuner / DVD plejer i sklop sa predpojačavačem i automatikom za zauzimanje poziva. Uključivanjem bilo koje mikrofonske jedinice prekida se program sa reproduktora, a po završenom pozivanju program se nastavlja.</t>
  </si>
  <si>
    <t>6,4</t>
  </si>
  <si>
    <t xml:space="preserve">Nabavka, isporuka i montaža  priključnog terminala sa konektorom za priključenje mikrofonske pozivne jedinice, za montažu u zid tip (PT 2061) proizvodnje PME Niš ili ekvivalentno </t>
  </si>
  <si>
    <t>6,5</t>
  </si>
  <si>
    <t>Nabavka, isporuka i montaža upravljačkog seta, tip US 2051 proizvodnje PME ili ekvavilentno</t>
  </si>
  <si>
    <t>6,6</t>
  </si>
  <si>
    <t>Nabavka, isporuka, montaža i povezivanje svetiljke obaveštenja "Skener u radu" tip (ALUS LED 5W) proizvodnje PME Niš ili ekvivalentno</t>
  </si>
  <si>
    <t>6,7</t>
  </si>
  <si>
    <t>Obeležavanje trase vodova, dubljenje zidova i bušenje gde je to potrebno, isporuka materijala i polaganje instalacionog kabla JH(St)H 2x2x0,8 za povezivanje priključnih terminala i sobnih signalnih lampi, uvučenog u instalacione samogasive cevi Φ 13,5mm, postavljenog delom u zidu ispod maltera, delom na PNK regale, delom u PVC halogen free cevi. U cenu su uračunate PVC cevi, razvodne kutije, kleme i ostali potreban materijal. Plaća  se komplet materijal i radna snaga po m</t>
  </si>
  <si>
    <t>6,8</t>
  </si>
  <si>
    <t>Obeležavanje trase vodova, dubljenje zidova i bušenje gde je to potrebno, isporuka materijala i polaganje instalacionog kabla LiYCY 3x1,5mm² za povezicanje zvučnika, uvučenog u instalacione samogasive cevi Φ 23mm, postavljenog delom u zidu ispod maltera, delom na PNK regale, delom u PVC halogen free cevi. U cenu su uračunate PVC cevi, razvodne kutije, kleme i ostali potreban materijal. Plaća  se komplet materijal i radna snaga po m</t>
  </si>
  <si>
    <t>6,9</t>
  </si>
  <si>
    <t xml:space="preserve">Završna montaža, puštanje u rad, programiranje, izdavanje atesta ovlašćine institucije sa garancijom proizvođača, sa uputstvom za upotrebu na srpskom jeziku. Obuka osoblja.
</t>
  </si>
  <si>
    <t>UKUPNO SISTEM OZVUČENJA I PROZIVKE PACIJENATA (BIS 2060) (Skener)</t>
  </si>
  <si>
    <t>BOLNUČKI INFORMACIONI SISTEM (BIS 2030)</t>
  </si>
  <si>
    <t>7,1</t>
  </si>
  <si>
    <t xml:space="preserve">Nabavka, isporuka i montaža centralnog panela  tip CP 2082 proizvodnje PME ili ekvavilentno koja se montira na zid u sobi dežurne sestre. Sa prednje strane ima dva reda LED dioda (zelene i crvene) koje predstavljaju sobu iz koje postoji poziv, zvučni izvor i taster za kvitiranje poziva (OK).
Blinkajuća crvena LED predstavlja urgentni SOS poziv, ujednačena crvena LED običan poziv; dok blinkajuća zelena LED predstavlja sestrinski poziv, a ujednačena zelena LED prisutnost sestre. Svaki od ovih signala ima različitu zvučnu predstavu. Tasterom OK se kvitira, odnosno poništava zvučni signal za običan poziv i to samo na određeno vreme i obezbeđuje:
 - prijem poziva iz svih bolničkih prostorija u svim blokovima
 - zvučno obaveštenje o postojanju poziva
</t>
  </si>
  <si>
    <t xml:space="preserve"> - ispis broja prostorije iz koje postoji poziv i označavanje vrste poziva
   - vođenje protokola i iščitavanje događaja preko ekrana osetljivog na dodir
 - kvitiranje poziva sa vremenskim ograničenjem
 - sinoptički prikaz poziva</t>
  </si>
  <si>
    <t>7,2</t>
  </si>
  <si>
    <t xml:space="preserve">Nabavka, isporuka i montaža centralnog panela  tip CP 2082 proizvodnje PME ili ekvavilentno koja se montira na zid u sobi dežurne sestre i obezbeđuje:
 - paralelni prijem poziva iz svih bolničkih prostorija ili kreveta
 - zvučno obaveštenje o postojanju poziva
  - kvitiranje poziva sa vremenskim ograničenjem
 - sinoptički prikaz poziva
</t>
  </si>
  <si>
    <t>7,3</t>
  </si>
  <si>
    <t xml:space="preserve">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Napojna jedinica obezbeđuje stabilisan napon (+12V) za napajanje svih elemenata sistema. Montira se u sestrinski pult ili na zid u blizini sestrinskog pulta i ima rezervno napajanje, autonomija 30 minuta   </t>
  </si>
  <si>
    <t>7,4</t>
  </si>
  <si>
    <t xml:space="preserve">Nabavka, isporuka i montaža Sobnog teminala tip ST 2004 proizvodnje PME ili ekvavilentno koji  obezbeđuje prijem informacija sa svakog kreveta,  SOS tastera, paljenje signalne lampe (zelena i crvena), jednoparični prenos informacije do centrale bolničke signalizacije sa tasterima za poziv sestre, razrešenje svih poziva koji su nastali u toj prostoriji i tastera prisustva (prosleđivanje poziva)                                        </t>
  </si>
  <si>
    <t>7,5</t>
  </si>
  <si>
    <t xml:space="preserve">Nabavka, isporuka i montaža Sobnog teminala tip ST 2002 proizvodnje PME ili ekvavilentno koji  obezbeđuje prijem informacija sa  SOS tastera, paljenje signalne lampe (zelena i crvena), jednoparični prenos informacije do centrale bolničke signalizacije sa tasterima za poziv sestre i razrešenje svih poziva koji su nastali u toj prostoriji                                        </t>
  </si>
  <si>
    <t>7,6</t>
  </si>
  <si>
    <t>Nabavka, isporuka i montaža Sobne signalne lampe, tip SSL 2002  proizvodnje PME ili ekvavilentno koja se montira ispred ulaza bolničke prostorije i ima sledeća značenja:
 - blinkajući upaljena crvena indikacija: SOS poziv iz WC-a ili kupatila
 - blinkajuća zelena indikacija: poziv sestre sa sobnog terminala</t>
  </si>
  <si>
    <t>7,7</t>
  </si>
  <si>
    <t xml:space="preserve">Nabavka, isporuka i montaža pritisnog  SOS tastera tip PSOS 2000 proizvodnje PME ili ekvavilentno, koji se montira u WC-ima i kupatilima, na visini oko 0,6m od poda u doznu DZ 2000 i služi za upućivanje urgentnog SOS poziva                </t>
  </si>
  <si>
    <t>7,8</t>
  </si>
  <si>
    <t xml:space="preserve">Navacka, isporuka i montaža poteznog SOS tastera tip SOS 2000 proizvodnje PME ili ekvavilentno, koji se montira u WC-ima i kupatilima, na visini oko 2,1m od poda u doznu DZ 2000 i služi za upućivanje urgentnog SOS poziva                          </t>
  </si>
  <si>
    <t>7,9</t>
  </si>
  <si>
    <t xml:space="preserve">Nabavka, isporuka i montaža ručnog seta sa magnetnim kontaktom tip RS2003 proizvodnje PME ili ekvavilentno. Konektorom se priključuje na priključni terminal koji je sastavni deo Univerzalnog bolesničkog seta. Obezbeđuje paljenje/gašenje direktne rasvete i poziv sestre                                                                                          </t>
  </si>
  <si>
    <t>7,10</t>
  </si>
  <si>
    <t xml:space="preserve">Nabavka, isporuka i montaža zidnog nosača ručnog seta, tip ZN 2003 proizvodnje PME ili ekvavilentno.                                                                     </t>
  </si>
  <si>
    <t>7,11</t>
  </si>
  <si>
    <t>Obeležavanje trase vodova, dubljenje zidova i bušenje gde je to potrebno, isporuka materijala i polaganje instalacionog kabla JH(St)H 2x2x0,8  uvučenim u instalacione samogasive cevi Φ 13,5mm za povezivanje sobnih signalnih lampi, SOS tastera i priključnih terminala sa sobnim terminalom postavljenog delom u zidu ispod maltera, delom na PNK regale, delom u PVC halogen free cevi. U cenu su uračunate PVC cevi, razvodne kutije, kleme i ostali potreban materijal. Plaća  se komplet materijal i radna snaga po m</t>
  </si>
  <si>
    <t>7,12</t>
  </si>
  <si>
    <t>Obeležavanje trase vodova, dubljenje zidova i bušenje gde je to potrebno, isporuka materijala i polaganje instalacionog kabla JH(St)H 3x2x0,8 uvučenim u instalacione samogasive cevi Φ 13,5mm, za komunikaciju sa sobnim terminalima i centralom postavljenog delom u zidu ispod maltera, delom na PNK regale, delom u PVC halogen free cevi. U cenu su uračunate PVC cevi, razvodne kutije, kleme i ostali potreban materijal. Plaća  se komplet materijal i radna snaga po m</t>
  </si>
  <si>
    <t>7,13</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</si>
  <si>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komplet materijal i radna snaga po m</t>
  </si>
  <si>
    <t>7,14</t>
  </si>
  <si>
    <t xml:space="preserve">Završna montaža, puštanje u rad, programiranje, izdavanje atesta i sertifikata sa garancijom proizvođača, uputstvom za upotrebu na srpskom jeziku, obuka osoblja.
</t>
  </si>
  <si>
    <t>UKUPNO BOLNIČKI INFORMACIONI SISTEM (BIS 2030)</t>
  </si>
  <si>
    <t xml:space="preserve">SOS SIGNALIZACIJE - ZVUČNA I VIZUALNA SIGNALIZACIJA (BIS 2001) </t>
  </si>
  <si>
    <t>8,1</t>
  </si>
  <si>
    <t xml:space="preserve">Nabavka, isporuka i montaža glavne centrale bolničke  signalizacije  tip CP 2004 proizvodnje PME ili ekvavilentno koja se montira u administrativnom kanalu u sobi dežurne sestre i obezbeđuje:
 - prijem poziva iz wc/kupatila predviđenim za osobe sa invaliditetom
 - zvučno obaveštenje o postojanju poziva
 - ispis broja sobe iz koje postoji poziv i označavanje vrste poziva
 - kvitiranje poziva sa vremenskim ograničenjem
</t>
  </si>
  <si>
    <t>8,2</t>
  </si>
  <si>
    <t xml:space="preserve">Nabavka, 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t>
  </si>
  <si>
    <t>8,3</t>
  </si>
  <si>
    <t>Nabavka, isporuka i montaža Razrešnog terminala tip RK 2013 proizvodnje PME ili ekvavilentno  koji obezbeđuje razrešenje SOS poziva</t>
  </si>
  <si>
    <t>8,4</t>
  </si>
  <si>
    <t>8,5</t>
  </si>
  <si>
    <t xml:space="preserve">Nabavka, isporuka i montaža pritisnog  SOS tastera tip PSOS 2000 proizvodnje PME ili ekvavilentno, koji se montira u WC-ima i kupatilima, na visini oko 0,6m od poda i služi za upućivanje SOS poziva                        </t>
  </si>
  <si>
    <t>8,6</t>
  </si>
  <si>
    <t>Nabavka, isporuka i montaža Sobne signalne lampe sa zvučnim izvorom, tip SSL 2002/ZI  proizvodnje PME ili ekvavilentno koja se montira ispred ulaza bolničke prostorije i ima sledeća značenja:
 - blinkajući upaljena crvena indikacija: SOS poziv iz WC-a ili kupatila
 - blinkajuća zelena indikacija: poziv sestre sa sobnog terminala</t>
  </si>
  <si>
    <t>8,7</t>
  </si>
  <si>
    <t xml:space="preserve">Nabavka, izrada instalacija kabel JH(St)H 1x2x0,8 uvučenim u instalacione samogasive cevi Φ 13,5mm, za povezivanje SOS poteznih tastera     </t>
  </si>
  <si>
    <t>8,8</t>
  </si>
  <si>
    <t xml:space="preserve">Izrada instalacija kabel JH(St)H 2x2x0,8 uvučenim u instalacione samogasive cevi Φ 13,5mm, za povezivanje sobnih signalnih lampi i priključnih terminala sa sobnim terminalom   </t>
  </si>
  <si>
    <t>8,9</t>
  </si>
  <si>
    <t>8,10</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</si>
  <si>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</si>
  <si>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8,11</t>
  </si>
  <si>
    <t xml:space="preserve">UKUPNO SOS SIGNALIZACIJE - ZVUČNA I VIZUALNA SIGNALIZACIJA (BIS 2001) </t>
  </si>
  <si>
    <t>ELEKTRIČNA INSTALACIJA CENTRALNOG SISTEMA ZA DISTRIBUCIJU TAČNOG VREMENA</t>
  </si>
  <si>
    <t>Nabavka, isporuka i montaža  Digitalnog Vremenskog Servera (DTS 2030 proizvodnje PME ili ekvavilentno) koji se montira u REK ormanu. Sihhronizacija preko RS485 komunikacije i NTP protokola. Mogućnost povezivanja servera sa eksternim serverima tačnog vremena i/ili preko GPS antene kao i samostalno podešavanje u slučaju kvara ili nemogućnosti eksterne sinhronizacije. U slučaju gubitka el. energije nije potrebno ponovno podešavanje. Podešavanje i upravljanje preko WEB aplikacije</t>
  </si>
  <si>
    <t xml:space="preserve">Nabavka, isporuka i montaža GPS prijemnika i GPS antene </t>
  </si>
  <si>
    <t>Nabavka, isporuka i montaža digitalnog jednostranog sata (DS) sa prikazom vremena ili naizmeničnim prikazom vremena i datuma, visina cifara 57mm, vidljivost 20m.  Tip DS 2011 proizvodnje PME Niš ili ekvavilentno</t>
  </si>
  <si>
    <t>Nabavka, isporuka i montaža digitalnog jednostranog sata (DS) u operacionoj sali. Boje indikatora za prikaz vremena je zelena, a kada radi kao štoperica boja indikatora za prikaz štopovanog vremena je crvena, vidljivost 20m.  Tip DSS 2043 proizvodnje PME Niš ili ekvavilentno</t>
  </si>
  <si>
    <t>Nabavka, isporuka i montaža digitalnog dvostranog  sata (DS) sa prikazom vremena ili naizmeničnim prikazom vremena i datuma, visina cifara 57mm, vidljivost 20m. Tip DS 2012 proizvodnje PME Niš ili ekvavilentno</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</si>
  <si>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</si>
  <si>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U cenu su uračunate PVC cevi, razvodne kutije, kleme i ostali potreban materijal. Plaća se po m</t>
  </si>
  <si>
    <t>9,8</t>
  </si>
  <si>
    <t xml:space="preserve">Ispitivanje  urađene instalacije, puštanje iste u rad. Obuka ovlašćenih predstavnika Investitora za rukovanje sistemom sa izradom uputstva za rukovanje u pismenoj i elektronskoj formi. Obuku može da vrši isključivo ovlašćeni predstavnik isporučioca opreme za obavljanje ove vrste posla  
</t>
  </si>
  <si>
    <t>9,9</t>
  </si>
  <si>
    <t>Izrada projekta izvedenog stanja centralnog sistema za distribuciju tačnog vremena</t>
  </si>
  <si>
    <t>UKUPNO ELEKTRIČNA INSTALACIJA CENTRALNOG SISTEMA ZA DISTRIBUCIJU TAČNOG VREMENA</t>
  </si>
  <si>
    <t>ELEKTRIČNA INSTALACIJA KONTROLE PRISTUPA</t>
  </si>
  <si>
    <t>Nabavka, isporuka i montaža  metalnog šifratora sa ugrađenim čitačem RFID privezaka ili kartica koji može da memoriše do 2000 korisnika sličan tipu K9. Izrađen je od čvrstog antivandal izdržljivog kućišta (pocinkovan), potpuno vodootporan po IP68 standardu (zaliveno kućište) i sa pozadinskim osvetljenjem tastera. Radni napon DC 12V, potrošnja 60mA, radna frekvencija 125kHz, radna temperatura od -45 C do +60 C, obezbeđen od kratkog spoja na izlazu, zaštićen od neovlašćenog otvaranja uređaja. Domet za detekciju RFID privezaka/kartice je 3-6cm. Mogućnost memorisanja i brisanja privezaka/kartica bez njihovog fizičkog prisustva (putem broja na samom privesku/kartici). Sa metalnim šifratorom predvideti modul za napajanje sličan tipu K80 karakteristika: ulaz 240V AC 50 Hz, izlaz 12V DC, 3A.  Plaća se komplet materijal sa ugradnjom po komadu</t>
  </si>
  <si>
    <t>Nabavka, isporuka i montaža elektičnog prihvatnika (elektromagnetne brave) simetrične da se može koristiti i za leva i za desna vrata sa podesivom kotvom i polugicama za otključavanje. Radni napon 9-14V AC/DC. Plaća se komplet materijal sa ugradnjom po kom</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</si>
  <si>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za napajanje modila za napajanje šifratora.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</si>
  <si>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za povezivanje šifratora i električnog prihvatnika (elektomagnetne brave). U cenu su uračunate PVC cevi, razvodne kutije, kleme i ostali potreban materijal. Plaća se po m</t>
  </si>
  <si>
    <t>Nabavka i isporuka privezka za kontrolu pristupa, fiksni ID kod, 125kHz. U plavoj boji.</t>
  </si>
  <si>
    <t>UKUPNO ELEKTRIČNA INSTALACIJA KONTROLE PRISTUPA</t>
  </si>
  <si>
    <t>BOLNIČKI INFORMACIONI SISTEM (BIS 2030)</t>
  </si>
  <si>
    <t xml:space="preserve">Projekat električnih instalacija stabilnog sistema za dojavu požara </t>
  </si>
  <si>
    <t>Dogradnja i rekonstrukcija dečijeg odeljenja ZC Zaječar</t>
  </si>
  <si>
    <t>1.6.2.  PREDMER I PREDRAČUN</t>
  </si>
  <si>
    <t>1.6.2.1</t>
  </si>
  <si>
    <t>Izvršiti nabavku, sporuku, ugradnju na zid, opremanje centrale
za dojavu požara slična tipu ALPHA 2100-4L: 4 adresne linije (petlje), do</t>
  </si>
  <si>
    <t xml:space="preserve">127 adresna elementa po petlji, ugrađena centralna upravljačka jedinica </t>
  </si>
  <si>
    <t>ALPHA 2100-MCU  2 modula ALPHA 2100-LCU u  kućištu  CS2100-</t>
  </si>
  <si>
    <t>8L/B, mogućnost proširenja do 8 petlji (ukupno 4 modula ALPHA 2100-</t>
  </si>
  <si>
    <t>LCU) u okviru istog kabineta, do 32 petlje eksterno, do 127 adresna
elementa po petlji, 4 kontrolisana izlaza za sirene i 4 digitalna ulaza po</t>
  </si>
  <si>
    <t>LCU modulu, grafički LCD displej 240 x 128 pixels (16 x 40 karaktera) sa</t>
  </si>
  <si>
    <t>LED pozadinskim osvetljenjem, sat realnog vremena, memorisanje do</t>
  </si>
  <si>
    <t>2000  poslednjih  događaja  u  NV memoriji, opcioni serijski interfejsi tipa</t>
  </si>
  <si>
    <t>RS233  / RS485  / USB / Ethernet za  vezu  sa eksternim uređajima,
punjač baterije 27.3 V/3.8A, rezervno baterijsko napajanje 2x12V/12Ah,
sertifikati EN54-2, EN54-4, EMC i LVD  (proizvođač QUADEL)</t>
  </si>
  <si>
    <t>1.6.2.2</t>
  </si>
  <si>
    <t/>
  </si>
  <si>
    <t>Izvršiti nabavku, isporuku, ugradnju na zid, opremanje i
povezivanje  uređaja  za  za  automatsku  dojavu  požara  vatrogasnoj
jedinici (telefonski javljač alarma) sa  mogućnošću  pozivanja  4 
telefonska broja T-VOX “QUADEL” - Niš ili  slične. Plaća se komplet
materijal  i radna snaga po izradi svih veza:</t>
  </si>
  <si>
    <t>kom. 1 x</t>
  </si>
  <si>
    <t>1.6.2.3</t>
  </si>
  <si>
    <t xml:space="preserve">Izvršiti nabavku, isporuku, učvršćivanje  konvencionalne sirene
BANSHEE  postavljene  na  zid  pomoću  metalnog  držača, slične  tipu </t>
  </si>
  <si>
    <t>"QUADEL” - Niš.  Plaća  se komplet materijal i radna snaga po sireni:</t>
  </si>
  <si>
    <t>kom. 20 x</t>
  </si>
  <si>
    <t>1.6.2.4</t>
  </si>
  <si>
    <t>Izvršiti nabavku, isporuku, učvršćivanje  konvencionalne sirene 
BANSHEE sa bljeskalicom postavljene na zid  pomoću  metalnog držača 
držača, slične  tipu  "QUADEL” – Niš. Plaća  se komplet materijal i radna
snaga po sireni:</t>
  </si>
  <si>
    <t>kom. 6 x</t>
  </si>
  <si>
    <t>1.6.2.5</t>
  </si>
  <si>
    <t>Izvršiti nabavku, isporuku, učvršćivanje  na  plafon  i povezivanje 
analogno  adresibilnog optičkog detektora  dima sličnog tipu  ALG-E sa 
podnožjem YBN-R/3 proizvodnje "Hochiki" - Quadel - Niš. Plaća se
komplet materijal i radna snaga po javljaču:</t>
  </si>
  <si>
    <t>kom. 124 x</t>
  </si>
  <si>
    <t>1.6.2.6</t>
  </si>
  <si>
    <t>Isto kao poz. 1.6.2.5 samo sa ugradjenim podnožjem sa 
izolatorom kratkog spoja sličnog tipu  YBO-R/SCI. Plaća  se  komplet
materijal i radna snaga po javljaču:</t>
  </si>
  <si>
    <t xml:space="preserve">kom. 7 </t>
  </si>
  <si>
    <t>1.6.2.7</t>
  </si>
  <si>
    <t xml:space="preserve">49 </t>
  </si>
  <si>
    <t>Izvršiti nabavku, isporuku, učvršćivanje  na  plafon  i povezivanje 
analogno  adresibilnog termičkog detektora  sličnog tipu  ATJ-E a
podnožjem YBN-R/3 proizvodnje "Hochiki" - Quadel - Niš. Plaća se
komplet materijal i radna snaga po javljaču:</t>
  </si>
  <si>
    <t>kom. 11 x</t>
  </si>
  <si>
    <t>1.6.2.8</t>
  </si>
  <si>
    <t>Izvršiti nabavku, isporuku, učvršćivanje  za zid  i povezivanje 
adresibilnog ručnog javljača požara sličnog tipu HCP-E(SCI),  proizvodnje 
"Hochiki" - Quadel - Niš. Plaća  se komplet materijal
i radna  snaga  po</t>
  </si>
  <si>
    <t>javljaču:</t>
  </si>
  <si>
    <t xml:space="preserve">kom. 27 x  </t>
  </si>
  <si>
    <t>1.6.2.9</t>
  </si>
  <si>
    <t>Izvršiti nabavku, isporuku, učvršćivanje za zid iznad ulaznih vrata 
paralelnog ndikatora sličnog tipu QIP-3 proizvodnje "Hochiki" - Quadel –</t>
  </si>
  <si>
    <t>Niš. Plaćase komplet materijal i radna snaga po indikatoru:</t>
  </si>
  <si>
    <t>kom.</t>
  </si>
  <si>
    <t xml:space="preserve">88 x </t>
  </si>
  <si>
    <t>1.6.2.10</t>
  </si>
  <si>
    <t>Isporuka, ransport, polaganje po zidu u PVC halogen free
kanalnicama i zaštitnim cevima i u zidu u instalacionim cevima, znad 
ravni spuštenog plafona dole naznačenih instalacionih vodova. Plaća se
komplet materijal  radna snaga po m dužine položenog, povezanog
ispitanog instalacionog voda.</t>
  </si>
  <si>
    <t>-JH(St)H 2x2x0,8mm</t>
  </si>
  <si>
    <t>m’ 1400 x</t>
  </si>
  <si>
    <t>-JH(St)H 1x2x0,8mm</t>
  </si>
  <si>
    <t>-JE-H(St)H 2x2x0,8mmFe180/E30</t>
  </si>
  <si>
    <t>1.6.2.11</t>
  </si>
  <si>
    <t>Nabavka, sporuka i postavljanje vatrootpornih obujmica E30
koje se postavljaju na svakih 30cm sličnog tipu 732 OBO Beterman ili
drugog proizviđača  istih  ili boljih  karakteristika. Plaća  se  komplet
materijal i rad.</t>
  </si>
  <si>
    <t>kom. 500</t>
  </si>
  <si>
    <t>1.6.2.12</t>
  </si>
  <si>
    <t>Isporuka materijala, montaža, ugradjivanje opreme i povezivanje
u glavnoj razvodnoj tabli, na mestu postojeće rezerve 1 kom. jednopolni
automatski prekidač sličan tipu Legrand TX3, 10A-B, 10kA,  sav ostali
potreban materijal (vodovi za povezivanje, zavrtnjevi, papučice  isl.) po
potrebi. Plaća se komplet materijal i radna snaga :</t>
  </si>
  <si>
    <t>kom.  1   x</t>
  </si>
  <si>
    <r>
      <rPr>
        <sz val="10"/>
        <rFont val="Arial"/>
        <family val="2"/>
      </rPr>
      <t>1.6.2.13</t>
    </r>
    <r>
      <rPr>
        <sz val="10"/>
        <rFont val="Arial"/>
        <family val="2"/>
      </rPr>
      <t xml:space="preserve">
Postavljanje mrežnog vatrootpornog kabla N2XH 3x2,5mm</t>
    </r>
    <r>
      <rPr>
        <sz val="6"/>
        <rFont val="Arial"/>
        <family val="2"/>
      </rPr>
      <t xml:space="preserve">2 </t>
    </r>
    <r>
      <rPr>
        <sz val="10"/>
        <rFont val="Arial"/>
        <family val="2"/>
      </rPr>
      <t>za</t>
    </r>
    <r>
      <rPr>
        <sz val="10"/>
        <rFont val="Arial"/>
        <family val="2"/>
      </rPr>
      <t xml:space="preserve">
napajanje centrale. U cenu  je uračunata i nabavka  i postavljanje</t>
    </r>
    <r>
      <rPr>
        <sz val="10"/>
        <rFont val="Arial"/>
        <family val="2"/>
      </rPr>
      <t xml:space="preserve">
vatrootpornih obujmica E30 koje se postavljaju na svakih 30cm tipa</t>
    </r>
  </si>
  <si>
    <t>732 OBO Beterman ili drugog proizviđača istih ili boljih karakteristika.</t>
  </si>
  <si>
    <t>Plaća se komplet materijal i rad.</t>
  </si>
  <si>
    <t>m. 25</t>
  </si>
  <si>
    <t>1.6.2.14</t>
  </si>
  <si>
    <t>Pripremno-završni adovi, spitivanje i merenje otpora ele
instalacije, finalno podešavanje, opremanje revizione knjige i
pribavljanje atesta, obuka korisnika i puštanje instalacije u rad. Plaća se
paušalno:</t>
  </si>
  <si>
    <t>kom.  1  x 25.000  = 25.000,00</t>
  </si>
  <si>
    <t>1.6.2.15</t>
  </si>
  <si>
    <t>Puštanje u rad i izdavanje isprava o kontrolisanju.</t>
  </si>
  <si>
    <t>SVEGA (dinara):</t>
  </si>
  <si>
    <t>6.6.22. PREDMER I PREDRAČUN MAŠINSKIH INSTALACIJA</t>
  </si>
  <si>
    <t>poz.</t>
  </si>
  <si>
    <t>Naziv</t>
  </si>
  <si>
    <t>jedinica mere</t>
  </si>
  <si>
    <t>količina</t>
  </si>
  <si>
    <t>jedinična cena</t>
  </si>
  <si>
    <t>ukupno</t>
  </si>
  <si>
    <t>(RSD)</t>
  </si>
  <si>
    <t>Instalacija radijatorskog grejanja</t>
  </si>
  <si>
    <t xml:space="preserve">Nabavka, isporuka i ugranja čeličnih panelnih radijatora specijalne konstrukcije proizvođača "KERMI" Nemačka  tip: therm-x2 - K - Hygiene, model 20, sa 4 (četiri) bočna priključka dimenzije R1/2", u kompletu sa nosačima i konzolama za montažu na zid. Radijatori su sledećih dimenzija: </t>
  </si>
  <si>
    <t>visina radijatora h=600</t>
  </si>
  <si>
    <t>(20) 400 x 600</t>
  </si>
  <si>
    <t>(20) 500 x 600</t>
  </si>
  <si>
    <t>(20) 600 x 600</t>
  </si>
  <si>
    <t>(20) 700 x 600</t>
  </si>
  <si>
    <t>(20) 800 x 600</t>
  </si>
  <si>
    <t>(20) 900 x 600</t>
  </si>
  <si>
    <t>(20) 1000 x 600</t>
  </si>
  <si>
    <t>(20) 1100 x 600</t>
  </si>
  <si>
    <t>(20) 1200 x 600</t>
  </si>
  <si>
    <t>(20) 1300 x 600</t>
  </si>
  <si>
    <t>(20) 1400 x 600</t>
  </si>
  <si>
    <t>(20) 1600 x 600</t>
  </si>
  <si>
    <t>visina radijatora h=900</t>
  </si>
  <si>
    <t>(20) 400 x 900</t>
  </si>
  <si>
    <t>(20) 500 x 900</t>
  </si>
  <si>
    <t>(20) 600 x 900</t>
  </si>
  <si>
    <t>(20) 700 x 900</t>
  </si>
  <si>
    <t>(20) 800 x 900</t>
  </si>
  <si>
    <t>(20) 900 x 900</t>
  </si>
  <si>
    <t>(20) 1000 x 900</t>
  </si>
  <si>
    <t>(20) 1100 x 900</t>
  </si>
  <si>
    <t>(20) 1200 x 900</t>
  </si>
  <si>
    <t>(20) 1300 x 900</t>
  </si>
  <si>
    <t>(20) 1400 x 900</t>
  </si>
  <si>
    <t>(20) 1600 x 900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</si>
  <si>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ventila:Calypso Exact dn15
tip termostatske glave: B</t>
  </si>
  <si>
    <t>DN15 (R1/2") PN10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</si>
  <si>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 Eclipse-F
tip termostatske glave: B</t>
  </si>
  <si>
    <t>Nabavka, isporuka i ugradnja radijatorskog navijka, navojni,  PN10, tmax=120°C.  Navijak ima sledece funkcije: regulacija i zatvaranje. Kućište od mesinga, 
Proizvođač: IMI Hydronic-HEIMEIER; 
tip ventila: Regutec</t>
  </si>
  <si>
    <t>Nabavka, isporuka i ugradnja radijatorskih odzračnih slavina, sledećih dimenzija:</t>
  </si>
  <si>
    <t>R1/2"</t>
  </si>
  <si>
    <t>Nabavka, isporuka i ugradnja slavina za punjenje i pražnjenje, PiP, sledećih dimenzija:</t>
  </si>
  <si>
    <t>Nabavka, isporuka i ugradnja balansnog ventila, navojni spoj, sa kosim vretenom, PN20, tmax=120°C. Ventil ima sledece funkcije: balansiranje, predregulaciju protoka, merenje, zatvaranje, zaključavanje. Kućište od bronze, zaptivno sedište EPDM. Digitalna numerička ručica sa minimum 80 pozicija podešavanja. Ventil ima dva samozatvarajuća merna  priključka, jedan ispred a drugi iza pečurke ventila tako da postoji mogućnost merenja diferencijalnog pritiska na mestu ugradnje kada je ventil potpuno zatvoren.
Proizvođač: IMI Hydronic; tip: STAD</t>
  </si>
  <si>
    <t xml:space="preserve"> STAD* 25 (R1"); PN 25; Kvs = 8.59</t>
  </si>
  <si>
    <t xml:space="preserve"> STAD* 32 (R5/4"); PN 25; Kvs = 14.2</t>
  </si>
  <si>
    <t xml:space="preserve"> STAD* 40 (R6/4"); PN 25; Kvs = 19.3</t>
  </si>
  <si>
    <t>Nabavka, isporuka i ugradnja balansnog ventila, prirubnički spoj, sa kosim vretenom, PN16, tmax=120°C. Ventil ima sledece funkcije: balansiranje, predregulaciju protoka, merenje, zatvaranje, zaključavanje. Kućište od livenog gvožđa GG 25, zaptivno sedište EPDM. Digitalna numerička ručica sa minimum 160 pozicija podešavanja. Ventil ima dva samozatvarajuća merna  priključka, jedan ispred a drugi iza pečurke ventila tako da postoji mogućnost merenja diferencijalnog pritiska na mestu ugradnje kada je ventil potpuno zatvoren. Sa izbalansiranim vretenom koje omogućava lako zatvaranje odnosno otvaranje ventila. Isporučiti sa kontraprirubnicama, veznim i zaptivnim materijalom.</t>
  </si>
  <si>
    <t>Proizvođač: IMI Hydronic; tip: STAF</t>
  </si>
  <si>
    <t>STAF 65-2  PN 16; Kvs = 85</t>
  </si>
  <si>
    <t xml:space="preserve">Nabavka, isporuka i ugradnja sistema za održavanje diferencijalnog pritiska na deonicama kao i balansiranje deonica sa setom, regulatorom diferencijalnog pritiska bez pomoćne energije u kombinaciji kontrolera diferencijalnog pritiska i balans ventila . Isporučuje se komplet sa kapilarom za međusobno povezivanje, proizvod IMI TA  "Tour&amp;Andersson", ili slično, tip; </t>
  </si>
  <si>
    <t xml:space="preserve"> STAP 10-60 DN25</t>
  </si>
  <si>
    <t xml:space="preserve"> STAP 10-40 DN32</t>
  </si>
  <si>
    <t>Nabavka, isporuka i ugradnja kuglastih ventila, navojni spoj, kućište i kugla od bronze, zaptivanje PTFE, PN16, tmax=120°C.</t>
  </si>
  <si>
    <t>Proizvođač: IMI Hydronic; tip: Globo H</t>
  </si>
  <si>
    <t>DN50 (R2")</t>
  </si>
  <si>
    <t>Nabavka, isporuka i ugradnja leptir  ventila, međuprirubnički, sledećih tehničkih karakteristika: model sa ručkom za dimenzije do DN125 i reduktorom za dimenzije DN150 i veće, ušicama "Wafer type", kućište i pregradni disk od nodularnog liva GGG50, zaptivno sedište EPDM HT, PN16, tmax=130°C..Isporučiti sa kontraprirubnicama, veznim i zaptivnim materijalom.</t>
  </si>
  <si>
    <t>Proizvođač: IMI Hydronic; tip: XUROX-wafer</t>
  </si>
  <si>
    <t xml:space="preserve">DN80  PN 16, sa ručkom </t>
  </si>
  <si>
    <t>Nabavka, isporuka i ugradnja hvatača nečistoće, navojni spoj, u kompletu sa holenderima za montažu, sledećih dimenzija:</t>
  </si>
  <si>
    <t>R2"</t>
  </si>
  <si>
    <t>Nabavka, isporuka i ugradnja hvatača nečistoće, prirubnički spoj, u kompletu sa kontraprirubnicama i prirubničkim setovima za montažu, sledećih dimenzija</t>
  </si>
  <si>
    <t>DN80 NP16</t>
  </si>
  <si>
    <t>Nabavka, isporuka i ugradnja nepovratnog ventila, navojni spoj, u kompletu sa holenderima za montažu, sledećih dimenzija:</t>
  </si>
  <si>
    <t>Nabavka, isporuka i ugradnja nepovratnog ventila, prirubnički spoj, u kompletu sa kontraprirubnicama i prirubničkim setovima za montažu, sledećih dimenzija</t>
  </si>
  <si>
    <t>Nabavka, isporuka i ugradnja premium smart cirkulacionih pumpi sa vlažnim rotorom, u kompletu sa holenderima i kontraprirubnicama i prirubničkim setovima za montažu, sledećih dimenzija</t>
  </si>
  <si>
    <t>Grana 1:</t>
  </si>
  <si>
    <t>H = 2,34 m</t>
  </si>
  <si>
    <t>Q = 2,98 m³/h</t>
  </si>
  <si>
    <t>Mrežni priključak: 1~ 230 V / 50 Hz</t>
  </si>
  <si>
    <t>Stratos MAXO 30/0,5-4 PN10</t>
  </si>
  <si>
    <t>Grana 2:</t>
  </si>
  <si>
    <t>H = 2,44 m</t>
  </si>
  <si>
    <t>Q = 8,12 m³/h</t>
  </si>
  <si>
    <t>Stratos MAXO 40/0,5-4 PN6/10</t>
  </si>
  <si>
    <t>17.</t>
  </si>
  <si>
    <t>Nabavka, isporuka i ugradnja gumenih kompenzatora, sledećih dimenzija:</t>
  </si>
  <si>
    <t>R5/4"</t>
  </si>
  <si>
    <t>DN40 NP16</t>
  </si>
  <si>
    <t>Nabavka, isporuka i ugranja čeličnih šavnih hidroispitanih cevi, sledećih dimenzija:</t>
  </si>
  <si>
    <t>Ø21,3x2,0</t>
  </si>
  <si>
    <t>Ø26,9x2,3</t>
  </si>
  <si>
    <t>Ø33,7x2,6</t>
  </si>
  <si>
    <t>Ø42,4x2,6</t>
  </si>
  <si>
    <t>Ø48,3x2,6</t>
  </si>
  <si>
    <t>Ø60,3x2,6</t>
  </si>
  <si>
    <t>Ø76,1x2,9</t>
  </si>
  <si>
    <t>Ø88,9x3,2</t>
  </si>
  <si>
    <t>Za cevne nosače, konzole, obujmice, tehničke gasove za zavarivanje, dodatni materijal za zavarivanje, cevni fiting i slično, uzima se 50% od prethodne pozicije</t>
  </si>
  <si>
    <t>%</t>
  </si>
  <si>
    <t>Izrada i ugradnja vazdušnih sudova u kompletu sa ventilom za odzračivanje R1/2" i vazdušnim vodom do 3 m dužine. Vazdušni sudovi su sledećih dimenzija:</t>
  </si>
  <si>
    <t>Ø76,1x2,9; h=250 mm</t>
  </si>
  <si>
    <t>Ø114,1x3,6; h=250 mm</t>
  </si>
  <si>
    <t>Nabavka, isporuka i montaža izolacije za cevovode od kamene mineralne vune, obložene aluminijumskom folijom, sa vatrootpornošću klase A, za crne čelične cevi, sledećih dimenzija: Ø48,3x2,6, debljine 20 mm.</t>
  </si>
  <si>
    <t>Ø21,3x2,0, debljine 20 mm.</t>
  </si>
  <si>
    <t>Ø26,9x2,3, debljine 20 mm.</t>
  </si>
  <si>
    <t>Ø33,7x2,6, debljine 20 mm.</t>
  </si>
  <si>
    <t>Ø42,4x2,6, debljine 20 mm.</t>
  </si>
  <si>
    <t>Ø48,3x2,6, debljine 20 mm.</t>
  </si>
  <si>
    <t>Ø60,3x2,9, debljine 20 mm.</t>
  </si>
  <si>
    <t>Izrada i montaža izolacije cevovda kroz negrejane prostorije i u delu spuštenog plafona, mineralnom vunom debljine 50 mm u plaštu od Al lima debljine 0,5 mm</t>
  </si>
  <si>
    <r>
      <t>m</t>
    </r>
    <r>
      <rPr>
        <vertAlign val="superscript"/>
        <sz val="11"/>
        <rFont val="Arial"/>
        <family val="2"/>
        <charset val="238"/>
      </rPr>
      <t>2</t>
    </r>
  </si>
  <si>
    <t>Ćišćenje i bojenje cevovoda u dva premaza i oslonaca pre postavljanja izolacije, osnovnom bojom postojanom na visokim temperaturama</t>
  </si>
  <si>
    <t>Farbanje cevi završnom bojom za metal, postojanom na visokim temperaturama</t>
  </si>
  <si>
    <t>Ukupno I:</t>
  </si>
  <si>
    <t>Instalacija grejanja i hlađenja - VRF sistem</t>
  </si>
  <si>
    <t>Nabavka, isporuka i ugradnja kompaktne spoljašnje VRF jedinice MiNi SMMS - e: proizvođač Toshiba</t>
  </si>
  <si>
    <t>MCY-MHP0404HS8-E</t>
  </si>
  <si>
    <t>Nabavka, isporuka i ugradnja topotne pumpe spoljašnje VRF inverterske jedinice, proizvođač Toshiba ili sl.</t>
  </si>
  <si>
    <t>MMY-SAP0806HT8P-E</t>
  </si>
  <si>
    <t>MMY-SAP1006HT8P-E</t>
  </si>
  <si>
    <t>MMY-SAP1206HT8P-E</t>
  </si>
  <si>
    <t>Nabavka, isporuka i ugradnja kasetne 2-smerne unutrašnje jedinice za VRF</t>
  </si>
  <si>
    <t>MMU-AP0072WH1</t>
  </si>
  <si>
    <t>Nabavka, isporuka i ugradnja panela za kasetnu 2-smernu unutrašnju jedinicu (007-015)</t>
  </si>
  <si>
    <t>RBC-UW283PG(W)-E</t>
  </si>
  <si>
    <t>Nabavka, isporuka i ugradnja kasetne 4-smerne unutrašnje jedinice.(60x60) za VRF</t>
  </si>
  <si>
    <t>MMU-AP0057MH-E</t>
  </si>
  <si>
    <t>MMU-AP0077MH-E</t>
  </si>
  <si>
    <t>MMU-AP0097MH-E</t>
  </si>
  <si>
    <t>MMU-AP0127MH-E</t>
  </si>
  <si>
    <t>MMU-AP0187MH-E</t>
  </si>
  <si>
    <t>Nabavka, isporuka i ugradnja panela za kasetnu 4-smernu unutrašnju jedinicu 60x60</t>
  </si>
  <si>
    <t>RBC-UM21PG(W)-E</t>
  </si>
  <si>
    <t xml:space="preserve">Nabavka, isporuka i ugradnja standardnog žičanog daljinskog kontrolera </t>
  </si>
  <si>
    <t>RBC-AMT32E</t>
  </si>
  <si>
    <t>Nabavka, isporuka i ugradnja Y-Račve (par za tečnu i gasnu fazu) za grananje cevovoda (&lt;18kW)</t>
  </si>
  <si>
    <t>RBM-BY55E</t>
  </si>
  <si>
    <t>Nabavka, isporuka i ugradnja Y-Račve (par za tečnu i gasnu fazu) za grananje cevovoda (18-56kW)</t>
  </si>
  <si>
    <t>RBM-BY105E</t>
  </si>
  <si>
    <t>Nabavka, isporuka i ugradnja rekuperatora toplote vazduh/vazduh 950 m3/h sa DX izmenjivačem za VRF</t>
  </si>
  <si>
    <t>MMD-VN1002HEX1E</t>
  </si>
  <si>
    <t>Nabavka, isporuka i ugradnja žičanog kontrolera za VN seriju (ventilacija uklj/isklj, način ventilacije: Izbor između izmjenjivača toplote, automatike i slobodnog hlađenja, podpritisak/nadpritisak)</t>
  </si>
  <si>
    <t>NRC-01HE</t>
  </si>
  <si>
    <t>Nabavka, isporuka i ugradnja izolovane meke bakarne frigo cevi, sledećih diemzija:</t>
  </si>
  <si>
    <t>6,4mm</t>
  </si>
  <si>
    <t>9,5mm</t>
  </si>
  <si>
    <t>12,7mm</t>
  </si>
  <si>
    <t>15,9mm</t>
  </si>
  <si>
    <t>19,1mm</t>
  </si>
  <si>
    <t>22,2mm</t>
  </si>
  <si>
    <t>28,6mm</t>
  </si>
  <si>
    <t>Nabavka, isporuka i punjenje instalacije freonom R410a</t>
  </si>
  <si>
    <t>Nabavka, isporuka i ugradnja PPR cevi za odvod kondenzata, sledećih diemnzija:</t>
  </si>
  <si>
    <t>PPR25</t>
  </si>
  <si>
    <t xml:space="preserve">Nabavka, isporuka i ugradnja sifona za kondenzat </t>
  </si>
  <si>
    <t>HL138</t>
  </si>
  <si>
    <t>Nabavka, isporuka i montaža odgovarajućeg komunikacionog kabla za međusobno povezivanje unutrašnjih i spoljašnjih jedinica i za povezivanje žičanih kontrolera (kabl usvaja isporučioc opreme, u zavisnosti od proizvođača i tipa)</t>
  </si>
  <si>
    <t>Ukupno II:</t>
  </si>
  <si>
    <t>Klimatizacija operacionog bloka</t>
  </si>
  <si>
    <t>Nabavka, isporuka i ugradnja ventilacione komore u spratnoj izvedbi, za higijensku unutrašnju ugradnju, proizvod "Klima oprema" ili odgovarajuća, sledećih tehničkih karakteristika:</t>
  </si>
  <si>
    <t>Tip: KEK 5-M-DU50S-H</t>
  </si>
  <si>
    <t>Ubacni vazduh:</t>
  </si>
  <si>
    <r>
      <t>Protok vazduha: 4.450 m</t>
    </r>
    <r>
      <rPr>
        <vertAlign val="superscript"/>
        <sz val="10"/>
        <rFont val="Arial"/>
        <family val="2"/>
      </rPr>
      <t>3</t>
    </r>
    <r>
      <rPr>
        <sz val="10"/>
        <rFont val="Arial"/>
        <family val="2"/>
      </rPr>
      <t>/h</t>
    </r>
  </si>
  <si>
    <t>Vrećasti filter s predfiltrom:</t>
  </si>
  <si>
    <t>Panelni filter Class ISO16890</t>
  </si>
  <si>
    <t>Tip: KA 40-98mm G4</t>
  </si>
  <si>
    <t>Vrećasti filter Class ISO16890</t>
  </si>
  <si>
    <t>Tip: FV 85-535mm F7</t>
  </si>
  <si>
    <t>Pločasti rekuperator</t>
  </si>
  <si>
    <r>
      <t>Napajanje [m</t>
    </r>
    <r>
      <rPr>
        <vertAlign val="superscript"/>
        <sz val="11"/>
        <rFont val="Arial"/>
        <family val="2"/>
        <charset val="238"/>
      </rPr>
      <t>3</t>
    </r>
    <r>
      <rPr>
        <sz val="11"/>
        <rFont val="Arial"/>
        <family val="2"/>
      </rPr>
      <t>/h] 4,450 Pad pritiska [Pa] 292</t>
    </r>
  </si>
  <si>
    <t>Ulaz [°C] -18.00 Vlažnost [%] 90.0</t>
  </si>
  <si>
    <t>Izlazi [°C] 2.80 Vlažnost [%] 17.0</t>
  </si>
  <si>
    <t>S by-pass-om širine [mm] H5</t>
  </si>
  <si>
    <t>max. Brz.vazduha bypass [m/s] 12.36 m/s</t>
  </si>
  <si>
    <t>Odsis [m3/h] 4,230 Pad pritiska [Pa] 196</t>
  </si>
  <si>
    <t>Ulaz [°C] 20.00 Vlažnost [%] 50.0</t>
  </si>
  <si>
    <t>Izlazi [°C] 4.10 Vlažnost [%] 96.0</t>
  </si>
  <si>
    <t>Povrat toplote [kW] 30.94</t>
  </si>
  <si>
    <t>Kada</t>
  </si>
  <si>
    <t>K-50-1 1/4" Materijal Nerđajući čelik AISI 3 Dimenzija ispusnog priključka 1 1/4''</t>
  </si>
  <si>
    <t>By-pass demper</t>
  </si>
  <si>
    <t>Vrsta pogona: Polugom, Tip SER100ALBP45, Okvir Aluminijum</t>
  </si>
  <si>
    <t>Eliminator kapljica</t>
  </si>
  <si>
    <t>PSG33 /R Okvir Nerđajući čelik AISI 304 Lamele PPTV</t>
  </si>
  <si>
    <t>Regulacioni demper</t>
  </si>
  <si>
    <t>Tip SER100AL02RD</t>
  </si>
  <si>
    <t>Vrsta pogona Polugom</t>
  </si>
  <si>
    <t>Grejač</t>
  </si>
  <si>
    <t>Protok vazduha [m3/h] 4,450 Gustina [kg/m3] 1.20</t>
  </si>
  <si>
    <t>Brzina vazduha [m/s] 2.06</t>
  </si>
  <si>
    <t>Vazduh ulaz [°C] 2.80</t>
  </si>
  <si>
    <t>Vazduh izlaz [°C] 30.00</t>
  </si>
  <si>
    <t>Pad pritiska na str.vazduha [Pa] 26</t>
  </si>
  <si>
    <t>Učinak [kW] 40.69</t>
  </si>
  <si>
    <t>Medij Voda</t>
  </si>
  <si>
    <t>Protok medija [l/s] 0.5</t>
  </si>
  <si>
    <t>Brzina medija [m/s] 0.51</t>
  </si>
  <si>
    <t>Temp. Medija - u/ Temp. Medija - izlaz [°C] 80.00 / 60.00</t>
  </si>
  <si>
    <t>Pad pritiska na str.medija [kPa] 9.03</t>
  </si>
  <si>
    <t>Sadržaj medija [l] 6.500</t>
  </si>
  <si>
    <t>Hladnjak</t>
  </si>
  <si>
    <t>Direktni isparivač</t>
  </si>
  <si>
    <t>Protok vazduha [m3/h] 4,450</t>
  </si>
  <si>
    <t>Brzina vazduha [m/s] 2.18</t>
  </si>
  <si>
    <t>Gustina [kg/m3] 1.20</t>
  </si>
  <si>
    <t>Vazduh ulaz [°C] 33.00 Vlažnost [%] 35.0</t>
  </si>
  <si>
    <t>Vazduh izlaz [°C] 18.00 Vlažnost [%] 77.9</t>
  </si>
  <si>
    <t>Pad pritiska na str.vazduha [ 124 wet</t>
  </si>
  <si>
    <t>Uk. učinak [kW] 26.69</t>
  </si>
  <si>
    <t>Osetni učin [kW] 22.69</t>
  </si>
  <si>
    <t>SHR 0.85</t>
  </si>
  <si>
    <t>Medij R410A</t>
  </si>
  <si>
    <t>Temp. isparavanja [°C] 8.00</t>
  </si>
  <si>
    <t>Pregrejanje [°C] 10.00</t>
  </si>
  <si>
    <t xml:space="preserve">Br. rashl. krugova 1 </t>
  </si>
  <si>
    <t>Sadržaj medija [l] 12.800</t>
  </si>
  <si>
    <t>Vazduh ulaz [°C] 18.00</t>
  </si>
  <si>
    <t>Vazduh izlaz [°C] 24.00</t>
  </si>
  <si>
    <t>Pad pritiska na str.vazduha [ 14</t>
  </si>
  <si>
    <t>Učinak [kW] 9.14</t>
  </si>
  <si>
    <t>Protok medija [l/s] 0.1100</t>
  </si>
  <si>
    <t>Temp. Medija - u/ Temp. Medija - izlaz [° 80.00 / 60.00</t>
  </si>
  <si>
    <t>Pad pritiska na str.medija [kPa] 7.78</t>
  </si>
  <si>
    <t>Sadržaj medija [l] 3.800</t>
  </si>
  <si>
    <t>Parni ovlaživač</t>
  </si>
  <si>
    <t>Materijal * INOX/INOX/INOX</t>
  </si>
  <si>
    <t>Tip UR080HL004-4xDP085D40R0-2xUEKY40X400</t>
  </si>
  <si>
    <t>Vazduh ulaz [°C] 30.00 Vlaga - ulaz [%] 3.0 Nazivna snaga [kW] 60.000</t>
  </si>
  <si>
    <t>Vazduh izlaz [°C] 30.00 Vlaga - izlaz [%] 50.0 Nazivna struja [A] 86.60</t>
  </si>
  <si>
    <t>Učinak ovlaživnja [kg/h] 67.03</t>
  </si>
  <si>
    <t>Ventilator bez spiralnog kućišta "Pl</t>
  </si>
  <si>
    <t>Ventilator 130594/0Z01 ER40C-2DN.G7.1R</t>
  </si>
  <si>
    <t>Protok vazduha [m3/h] 4450</t>
  </si>
  <si>
    <t>Eksterni pad pritiska [Pa] 800</t>
  </si>
  <si>
    <t>Frekventni pretvarač</t>
  </si>
  <si>
    <t>Napajanje 3x400 V / 50 Hz Zaštita IP54</t>
  </si>
  <si>
    <t>Tip FC-5,5 Maks. snaga motora [kW] 5.500 Nazivna struja [A] 13.00</t>
  </si>
  <si>
    <t>Prigušivač zvuka</t>
  </si>
  <si>
    <t>Model PZ 2</t>
  </si>
  <si>
    <t>Tip kulise 915-800-200</t>
  </si>
  <si>
    <t>Vrećasti filter</t>
  </si>
  <si>
    <t>Class ISO16890 ePM1 80%</t>
  </si>
  <si>
    <t>Tip FV 95-535mm F9</t>
  </si>
  <si>
    <t>Odsisni vazduh</t>
  </si>
  <si>
    <t>Filter</t>
  </si>
  <si>
    <t>Vrećasti filter Class ISO16890 ePM2.5 65%</t>
  </si>
  <si>
    <t>Tip FV 85-535mm F7</t>
  </si>
  <si>
    <t>Ventilator 130596/0Z01 ER35C-2DN.D7.1R</t>
  </si>
  <si>
    <t>Protok vazduha [m3/h] 4230</t>
  </si>
  <si>
    <t>Eksterni pad pritiska [Pa] 400</t>
  </si>
  <si>
    <t>Motor ZAH-IE2-50Hz-90-2-2.2</t>
  </si>
  <si>
    <t>Zaštita IP55</t>
  </si>
  <si>
    <t>Tip FC-2,2 Maks. snaga motora [kW] 2.200 Nazivna struja [A] 5.60</t>
  </si>
  <si>
    <t>Regulacijski demper</t>
  </si>
  <si>
    <t>Tip SER100AL02RD
Vrsta pogona Polugom</t>
  </si>
  <si>
    <t>Orijentaciona težina klima komore je 2000 kg</t>
  </si>
  <si>
    <t>kompl</t>
  </si>
  <si>
    <t>MMY-MAP1006HT8P-E</t>
  </si>
  <si>
    <t>Qhl = 28 kW</t>
  </si>
  <si>
    <t>Qgr = 31,5 kW</t>
  </si>
  <si>
    <t>Nabavka, isporuka i ugranja komplet ventila za 28kW</t>
  </si>
  <si>
    <t>Nabavka, isporuka i ugradnja upravljačka jedinice za regulaciju kapaciteta pomoću signala jačine 0–10V</t>
  </si>
  <si>
    <t>Nabavka, isporuka i ugradnja kanala za distribuciju vazduha, pravi i fazonski komadi, izrađeni od čeličnog pocinkovanog lima debljine u zavisnosti od veće dimenzije stranice kanala i to: 
- preko 1000 mm: 1,25 mm 
Način izrade, spajanje deonica kanala i fazonskih komada i način postavljanja u svemu prema tehničkim standardima.</t>
  </si>
  <si>
    <t>Za kanalske prirubnice, nosače, materijal za spajanje i sl. Uzima se 30% od prethodne pozicije:</t>
  </si>
  <si>
    <t>Nabavka, isporuka i ugradnja operacione tavanice izrađene od poliranog nehrđajučeg čeličnog lima, sa zamenljivim HEPA filterom, proizvod "Klima oprema" ili slično, 
tip: SIP2014-H14</t>
  </si>
  <si>
    <t>Nabavka, isporuka i ugradnja anemostata u kompletu sa plenumom od aluminijumskog profila sa izmenjivim HEPA filterom, proizvod "Klima oprema" ili slično, sledećih dimenzija:</t>
  </si>
  <si>
    <t>FAC-HO-503x503x450/fi248/DEV-K 500/16/H14</t>
  </si>
  <si>
    <t>Nabavka, isporuka i ugradnja anemostata u kompletu sa plenumskom kutijom, proizvod "Klima oprema" ili slično, sledećih dimenzija:</t>
  </si>
  <si>
    <t>DEV-K-600/48-A-H RAL9010</t>
  </si>
  <si>
    <t>DEV-K-A-H 400/16</t>
  </si>
  <si>
    <t>Nabavka, isporuka i ugradnja regulatora konstantnog protoka vazduha u ventilacionim sistemima bez potrebe dodatnog izvora energije, proizvod "Klima oprema" ili slično, sledećih dimenzija:</t>
  </si>
  <si>
    <t>RKP-P-Z-N 500x400</t>
  </si>
  <si>
    <t>Nabavka, isporuka i ugradnja varijabilnog regulatora sa senzorom pritiska, proizvod "Klima oprema" ili slično, sledećih dimenzija:</t>
  </si>
  <si>
    <t>RVP-C-T 160</t>
  </si>
  <si>
    <t>RVP-P-T 600x300</t>
  </si>
  <si>
    <t>Nabavka, isporuka i ugradnja vazdušnog ventila za ubacivanj/odsis vazduha, proizvod "Klima oprema" ili slično, sledećih dimenzija:</t>
  </si>
  <si>
    <t>ZOV 200</t>
  </si>
  <si>
    <t>ZOV 100</t>
  </si>
  <si>
    <t>ZOT 100</t>
  </si>
  <si>
    <t>Nabavka, isporuka i ugradnja INOX rešetke sa regulatorom protoka, proizvod "Klima oprema" ili slično, sledećih dimenzija:</t>
  </si>
  <si>
    <t>OPR-CR-L 225x325</t>
  </si>
  <si>
    <t>OPR-CR-L 225x625</t>
  </si>
  <si>
    <t>Nabavka, isporuka i ugradnja prestrujne rešetke , proizvod "Klima oprema" ili slično, sledećih dimenzija:</t>
  </si>
  <si>
    <t>OAS-R 425x325</t>
  </si>
  <si>
    <t>OAS-R 425x225</t>
  </si>
  <si>
    <t>Nabavka, isporuka i ugradnja dempera za odžavanje konstantnog pritiska u vazdušnim sistemoma , proizvod "Klima oprema" ili slično, sledećih dimenzija:</t>
  </si>
  <si>
    <t>KVR-HP 250</t>
  </si>
  <si>
    <t>KVR-HP 200</t>
  </si>
  <si>
    <t>Nabavka, isporuka i ugranja kanalskog ventilatora, proizvod "Soler&amp;Palau", sledećih karakteristika</t>
  </si>
  <si>
    <t>TD-350/125 SILENT</t>
  </si>
  <si>
    <t>Nabavka, isporuka i ugradnja protivpožarnih klapni sa elektromotorom (230V), povratnom oprugom i krajnjim prekidačima - pravougaonog poprečnog preseka, vatrootpornosti min 120min, proizvod VIS Company ili odgovarajućel. Protivpožarna klapna je pod naponom otvorena, kod nestanka napona opruga zatvara klapnu i ostaje u zatvorenom položaju sve dok ne dođe napon.</t>
  </si>
  <si>
    <r>
      <t xml:space="preserve">PK-E </t>
    </r>
    <r>
      <rPr>
        <sz val="10"/>
        <rFont val="Calibri"/>
        <family val="2"/>
        <charset val="238"/>
      </rPr>
      <t>Ø</t>
    </r>
    <r>
      <rPr>
        <sz val="10"/>
        <rFont val="Arial"/>
        <family val="2"/>
      </rPr>
      <t>160 mm</t>
    </r>
  </si>
  <si>
    <t>PK-E 750x400 mm</t>
  </si>
  <si>
    <t>Opis funkcije protivpožarnih klapni:</t>
  </si>
  <si>
    <t>Protivpožarna klapna se zatvara tako što se prekine napajanje električnom energijom i to signalom iz požarne centrale ili ručno pomoću prekidača. Klapna se signalom ručno pomoću prekidača može motorno otvoriti i zatvoriti. Kod nestanka napona opruga zatvara klapnu i ostaje u zatvorenom položaju sve dok ne dođe napon. Posle inicijalnog signala iz požarne centrale i prekida napona i zatvaranja klapne, napon na klapni i ponovno otvaranje, može doći samo posle ručnog resetovanja od strane ovlašćenog lica iz ormara (kontrolne sobe)! Funkcija klapne je definisana adekvatnim elektro povezivanjem.</t>
  </si>
  <si>
    <t>Nabavka, isporuka i ugradnja protiv kišne žaluzine sa fiksnim lamelama i zaštitnom mrežicom od insekata, u kompletu sa plenumskom kutijom, sledećih dimenzija:</t>
  </si>
  <si>
    <t>BN 750x400</t>
  </si>
  <si>
    <t>Nabavka, isporuka i montaža izolacija za kanale za vazduh od kamene mineralne vune, obložene aluminijumskom folijom,  sa vatrootpornošću klase A, debljine 25 mm.</t>
  </si>
  <si>
    <t xml:space="preserve">Nabavka, isporuka i ugradnja trokrakih regulacionih elektromotornih ventila, navojni spoj. Kućište od bronze, PN16, tmax=150°C sa spoljnim navojem. "Rangebility" 100:1. Karakteristika: A-AB jednakoprocentna, B-AB linearna. Isporučiti tri holendera sa cevnim navojnim nastavcima. </t>
  </si>
  <si>
    <t>Proizvođač: IMI Hydronic; tip ventila: CV316 RGA
Tip pogona: TA-Slider 750 (24V); Actuating force = 750 N; Power Supply = 24 VAC; 24 VDC; Relay type = No relay</t>
  </si>
  <si>
    <t>CV 316 RGA DN15; 
Kvs = 0,65; Standard; Thread 
+ TA-Slider 750 (24V)</t>
  </si>
  <si>
    <t>CV 316 RGA DN25; 
Kvs = 10; Standard; Thread 
+ TA-Slider 750 (24V)</t>
  </si>
  <si>
    <t xml:space="preserve"> STAD* 15 (R1/2") PN 25; Kvs = 2,56</t>
  </si>
  <si>
    <t>DN20 (R3/4")</t>
  </si>
  <si>
    <t>DN40 (R6/4")</t>
  </si>
  <si>
    <t>R3/4"</t>
  </si>
  <si>
    <t>R6/4"</t>
  </si>
  <si>
    <t>Nabavka, isporuka i ugradnja standardnih cirkulacionih pumpi sa vlažnim rotorom, u kompletu sa holenderima za montažu, sledećih dimenzija</t>
  </si>
  <si>
    <t>Grejač 1 - primarni deo:</t>
  </si>
  <si>
    <t>H = 2,45 m</t>
  </si>
  <si>
    <t>Q = 1,79 m³/h</t>
  </si>
  <si>
    <t>STAR-RS 30/6</t>
  </si>
  <si>
    <t>Grejač 1 - sekundarni deo:</t>
  </si>
  <si>
    <t>Grejač 2 - primarni deo:</t>
  </si>
  <si>
    <t>H = 5,91 m</t>
  </si>
  <si>
    <t>Q = 0,4 m³/h</t>
  </si>
  <si>
    <t>STAR-RS 25/7</t>
  </si>
  <si>
    <t>Isporuka, transport i montaža senzora temperature, relativne vlage, diferencijalnog pritiska, ON/OFF prekidačkih elementa, termostata, mraz termostata, dempera, i dr.</t>
  </si>
  <si>
    <t>Nabavka i ugradnja mikroprocesorskog regulatora:
Mogućnost zadavanja različitih programa redukcije i optimizacije za svaki dan u nedelji pojedinačno. Daljinski i lokalni start podržani po prioritetima.
- Alfanumerički displej sa sopstvenim osvetljajem. 
- Sat realnog vremena.
- Modularan, sa mogućnošću komunikacije i povezivanja na centralni sistem nadzora i upravljanja.  
- Funkcije u svemu prema aplikacionoj šemi upravljanja.</t>
  </si>
  <si>
    <t>Izrada, isporuka, transport i montaža razvodnog ormana elektro-motornog pogona i automatike potrebne čvrstine. Orman se isporučuje sa šemiranom i povezanom  celokupnom potrebnom  elektro opremom za funkcionalni rad. Orman je izveden od dva puta dekapiranog lima sa vratima, metalnom  bravom i ključem , u  zaštiti  IP 55, antikorozivno zaštićen i obojen završnom bojom za metal RAL 7035. Sa potrebnim brojem kablovskih uvodnica (sa rezervnim) na gornjoj strani. Razvodni orman će imati  sabirnice za nulti i zaštitni  provodnik, kanalice, stezaljke za povezivanje vodova i ostali sitan i montažni materijal. Ožičenje opreme  pomoću bakarnih P/F provodnika sa spojnim priborom i oznakama karajeva provodnika. Sve fleksibilne veze izvesti finožičanim provodnicima. Sva oprema u ormanu  mora biti označena prema oznakama u šemama. Unutar ormana se montiraju fr.regulatori i ventilator za prinudnu ventilaciju. Fr.regulatori se isporučuju zajedno sa klima komorom. Orman tipski testiran u skladu sa IEC 60439.</t>
  </si>
  <si>
    <t>Ukupno III:</t>
  </si>
  <si>
    <t>Ventilacija i klimatizacija intenzivne nege</t>
  </si>
  <si>
    <t>Napomena:</t>
  </si>
  <si>
    <t>Toplotna pumpa i rekuparatori toplote su obuhvaćeni VRF sistemom. U ovom deli+u sau dati distributivni elementi za ubacivanje i izvlačenje vazduha</t>
  </si>
  <si>
    <t xml:space="preserve">FAC-HO-581x581x450/fi248/DEV-K 600/24/H14 </t>
  </si>
  <si>
    <t>RKP-C-Z-N 200</t>
  </si>
  <si>
    <t>DEV-K-800/72-B-H RAL9010</t>
  </si>
  <si>
    <t>RVP-C-T 315</t>
  </si>
  <si>
    <t>BN 350x350</t>
  </si>
  <si>
    <t xml:space="preserve">Nabavka, isporuka i ugradnja spiro okruglih kanala od pocinkovanog lima, debljine
 0,5-1mm, sledećih dimenzija:                                                               </t>
  </si>
  <si>
    <t>Ø200mm</t>
  </si>
  <si>
    <t>Ø315mm</t>
  </si>
  <si>
    <t xml:space="preserve">Nabavka, isporuka i ugradnja krivina 90º (okrugli kanali) od pocinkovanog lima, debljine 0,5-1mm, sledećih dimenzija:                                                              </t>
  </si>
  <si>
    <t xml:space="preserve">Nabavka, isporuka i sedla (okrugli kanali) od pocinkovanog lima, debljine 0,5-1mm, sledećih dimenzija:                                                              </t>
  </si>
  <si>
    <t>Ø315 / 200 mm</t>
  </si>
  <si>
    <t>Nabavka, isporuka i ugradnja termo izolovanih, fleksibilnik ventilacionih aluminijumskih creva, sledećih dimenzija:</t>
  </si>
  <si>
    <t>Ukupno IV:</t>
  </si>
  <si>
    <t>Ventilacija kupatila, toaleta i grderoba</t>
  </si>
  <si>
    <t>Nabavka, isporuka i ugradnja kupatilskog aksijalnog ventilatora "S&amp;P", sledećih dimenzija:</t>
  </si>
  <si>
    <t>Silent 100 CDZ</t>
  </si>
  <si>
    <t>Silent 200 CDZ</t>
  </si>
  <si>
    <t>Silent 300 CDZ</t>
  </si>
  <si>
    <t>Ø100</t>
  </si>
  <si>
    <t>Ø125</t>
  </si>
  <si>
    <t>Ø150</t>
  </si>
  <si>
    <t>Ø180</t>
  </si>
  <si>
    <t>Ø200</t>
  </si>
  <si>
    <t>Ø224</t>
  </si>
  <si>
    <t>Ø250</t>
  </si>
  <si>
    <t>Ø280</t>
  </si>
  <si>
    <t>Ø315</t>
  </si>
  <si>
    <t>Ø100mm</t>
  </si>
  <si>
    <t>Ø125mm</t>
  </si>
  <si>
    <t>Ø150mm</t>
  </si>
  <si>
    <t>Ø180mm</t>
  </si>
  <si>
    <t>Ø250mm</t>
  </si>
  <si>
    <t xml:space="preserve">Nabavka, isporuka i ugradnja reducira (okrugli kanali) od pocinkovanog lima, debljine 0,5-1mm, sledećih dimenzija:                                                              </t>
  </si>
  <si>
    <t>Ø150/100mm</t>
  </si>
  <si>
    <t>Ø150/125mm</t>
  </si>
  <si>
    <t>Ø180/100mm</t>
  </si>
  <si>
    <t>Ø180/150mm</t>
  </si>
  <si>
    <t>Ø200/100mm</t>
  </si>
  <si>
    <t>Ø200/150mm</t>
  </si>
  <si>
    <t>Ø200/180mm</t>
  </si>
  <si>
    <t>Ø250/180mm</t>
  </si>
  <si>
    <t>Ø280/125mm</t>
  </si>
  <si>
    <t>Ø280/150mm</t>
  </si>
  <si>
    <t>Ø315/150mm</t>
  </si>
  <si>
    <t>Ø100/100mm</t>
  </si>
  <si>
    <t>Ø125/100mm</t>
  </si>
  <si>
    <t>Ø125/125mm</t>
  </si>
  <si>
    <t>Ø150/150mm</t>
  </si>
  <si>
    <t>Ø180/125mm</t>
  </si>
  <si>
    <t>Ø200/125mm</t>
  </si>
  <si>
    <t>Ø280/200mm</t>
  </si>
  <si>
    <t>Ø315/315mm</t>
  </si>
  <si>
    <t>BN 200 x 200</t>
  </si>
  <si>
    <t>BN 250 x 250</t>
  </si>
  <si>
    <t>BN 300 x 300</t>
  </si>
  <si>
    <t>Nabavka, isporuka i ugradnja prestrujne rešetke, za ugradnju u vrata, sledećih diemnzija:</t>
  </si>
  <si>
    <t>EX 200x150</t>
  </si>
  <si>
    <t>EX 300x200</t>
  </si>
  <si>
    <t>EX 350x200</t>
  </si>
  <si>
    <t>Ukupno V:</t>
  </si>
  <si>
    <t>Solarni sistem za zagrevanje sanitarne tople vode</t>
  </si>
  <si>
    <t>Nabavka, isporuka i ugradnja</t>
  </si>
  <si>
    <t>Solarni plocasti vertikalni kolektor VIESSMANN Vitosol 100-FM SV1F ili odgovarajuci, sa slojem apsorbera ThermProtect za automatski prekid apsrorpcije toplote pri visikim temperaturama u kolektoru, tj. sprecavanje stanja stagnacije.
Pločasti solarni kolektor za zagrevanje potrošne vode, ogrevne vode i vode bazena preko izmjenjivača toplote kao i za proizvodnju procesne toplote.
Za montažu na kosi krov i za integraciju u krov, na fasadu i za slobodnu montažu.
Aluminijumski apsorber presvučen visokoselektivnim slojem.</t>
  </si>
  <si>
    <t xml:space="preserve">Minimalne zahtevane tehničke karakteristike i izvedba: </t>
  </si>
  <si>
    <t>1. Pločasti solarni kolektor vertikalne izvedbe</t>
  </si>
  <si>
    <t xml:space="preserve">2. Strujanje fluida kroz kolektor meanderskog tipa </t>
  </si>
  <si>
    <t xml:space="preserve">3. Kućište kolektora od aluminijuma, </t>
  </si>
  <si>
    <t xml:space="preserve">4. Tip solarnog stakla: Solarno sigurnosno staklo sa malim sadržajem gvožđa, minimalne debljine 3,2 mm. </t>
  </si>
  <si>
    <t>5. Integrisan sistem ThermProtect ili odgovarajuci za sprecavanje stanja stagnacije</t>
  </si>
  <si>
    <t>6. Međusobno spajanje kolektora u jednoj kolektorskoj grupi: spojnice od nerđajućeg čelika</t>
  </si>
  <si>
    <t>7. Moguć broj kolektora u jednoj kolektorskoj grupi: min. 6kom</t>
  </si>
  <si>
    <t xml:space="preserve">8. Minimalna površina apsorbera: min. 2,30 m2 </t>
  </si>
  <si>
    <t xml:space="preserve">9. Maksimalna dozvoljena težina punog kolektora: max.42 kg </t>
  </si>
  <si>
    <t>10. Maksimalni dozvoljeni radni pritisak: min. 6 bar</t>
  </si>
  <si>
    <t>11. Solarna apsorpcija: min. 95%</t>
  </si>
  <si>
    <t>12. Opticki stepen korisnosti: min. 81,3%</t>
  </si>
  <si>
    <t>13. Koeficijent gubitaka toplote a1 (k1)   (Erp vrednost): max. 3,85 W/(m2 • K)</t>
  </si>
  <si>
    <t>14. Koeficijent gubitaka toplote a2 (k2)  (Erp vrednost): max. 0,045 W/(m2 • K2)</t>
  </si>
  <si>
    <t>15. CE znak</t>
  </si>
  <si>
    <t>16. Solar Keymark prema EN12975 ili EN ISO 9806</t>
  </si>
  <si>
    <t>17. ISO 9001</t>
  </si>
  <si>
    <t>18. ISO 14001</t>
  </si>
  <si>
    <t>Minimalne zahtevane karakteristike se dokazuju na sledeći način:</t>
  </si>
  <si>
    <t>Za tačke od 1. do 14.: Zvanična tehnička dokumentacija proizvođača solarnog kolektora i izveštaj o ispitivanju prema EN 12975 ili EN ISO 9806 odgovarajuće akreditovane institucije.</t>
  </si>
  <si>
    <t>Za tačku 15: Izjava o usklađenosti proizvođača solarnih kolektora ili kopija CE sertifikata</t>
  </si>
  <si>
    <t>Za tačku 16.: Kopija serifikata o ispunjenosti norme 12975  ili EN ISO 9806</t>
  </si>
  <si>
    <t>Za tačku 17.: Kopija serifikata ISO 9001 proizvodjaca solarnih kolektora</t>
  </si>
  <si>
    <t>Za tačku 18.: Kopija serifikata ISO 14001 proizvodjaca solarnih kolektora</t>
  </si>
  <si>
    <t>Tip Vitosol 100-FM SV1F, proizvođač VIESSMANN Nemačka ili odgovarajuci istih ili boljih karakteristika</t>
  </si>
  <si>
    <t>Nabavka, isporuka i ugradnja Spojne cevi (1 par) od nerđajućeg plemenitog</t>
  </si>
  <si>
    <t>čelika, za međusobno povezivanje kolektora u</t>
  </si>
  <si>
    <t>kolektorskom polju. Proizvođač VIESSMANN Nemačka ili odovarajuce</t>
  </si>
  <si>
    <t>3.</t>
  </si>
  <si>
    <t>Nabavka, isporuka i ugradnja Priključni komplet za kolektorsko polje do 12 kolektora, sa</t>
  </si>
  <si>
    <t>čepovima i nastavnim cevima od nerđajućeg čelika. Proizvođač VIESSMANN Nemačka ili odovarajuci</t>
  </si>
  <si>
    <t>4.</t>
  </si>
  <si>
    <t>Nabavka, isporuka i ugradnja Komplet uronskih čaura za ugradnju senzora</t>
  </si>
  <si>
    <t>temperature kolektorskog polja. Proizvođač VIESSMANN Nemačka ili odovarajuci</t>
  </si>
  <si>
    <t>5.</t>
  </si>
  <si>
    <t>Nabavka, isporuka i ugradnja Stalak za slobodnu montažu prema
DIN 1055 / EN 1991 za opterećenje
snegom do 4,8 kN/m2 na podkonstrukciji
objekta, ugao postavljanja
25 do 60 stepeni, sastoji se od:
Oslonac kolektora sa priteznim delovima,
zavrtnjima sa šestostranom glavom,
navrtkama i podloškama, za montažu 7 kolektora u kolektorskom polju</t>
  </si>
  <si>
    <t xml:space="preserve">Ponudjac je u obavezi da dostavi zvaničnu tehničku dokumentaciju proizvođača nosaca </t>
  </si>
  <si>
    <t>Proizvođač VIESSMANN Nemačka ili odgovarajuci</t>
  </si>
  <si>
    <t>6.</t>
  </si>
  <si>
    <t>Nabavka, isporuka i ugradnja Brzi odušni ventil komplet sa slavinom za zatvaranje, T komadom od mesinga i navojnim spojem sa steznim prstenom (22 mm).</t>
  </si>
  <si>
    <t>Proizvođač VIESSMANN Nemačka ili odgovarajući</t>
  </si>
  <si>
    <t>7.</t>
  </si>
  <si>
    <t>Nabavka, isporuka i ugradnja Medijum za prenos toplote, neotrovan, "Tyfocor LS" ili odgovarajući</t>
  </si>
  <si>
    <t>25 litara u jednokratnoj posudi.</t>
  </si>
  <si>
    <t>Gotova mešavina propilen-glikola i vode sa tačkom smrzavanja do -28°C.</t>
  </si>
  <si>
    <t>8.</t>
  </si>
  <si>
    <t>Nabavka, isporuka i ugradnja Solarna elektronska regulacija diferencijalne temperature za bivalentno zagrevanje potrošne vode ili bivalentno zagrevanje potrošne vode i vode u bazenu, odn. podršku grejanju solarnim kolektorima i uljnim/gasnim kotlovima i kotlovima na čvrsta goriva. Cenom je neophodno obuhvatiti i pustanje solarne instalacije u rad od strane ovlascenih servisera</t>
  </si>
  <si>
    <t xml:space="preserve"> - Za zidnu montažu.</t>
  </si>
  <si>
    <t xml:space="preserve"> - Sa senzorom temperature kolektora i 2 senzora temperature bojlera.</t>
  </si>
  <si>
    <t>Minimalne tehničke karakteristike:</t>
  </si>
  <si>
    <t>1. Za instalacije sa do 4 potrošača.</t>
  </si>
  <si>
    <t>2. Sa digitalnom signalizacijom temperature, bilansom učinka i dijagnostičkim sistemom.</t>
  </si>
  <si>
    <t>3. Regulacija broja obrtaja pumpi solarnog kruga preko upravljanja pulsnim paketima ili pumpama solarnog kruga s PWM ulazom</t>
  </si>
  <si>
    <t>4. Sa mogućnošću priključka za brojila količine toplote sa impulsnim izlazom i solarne ćelije.</t>
  </si>
  <si>
    <t>5. Mogućnost snimanja izmerenih vrednosti na memorijsku karticu kapaciteta do min. 2GB.</t>
  </si>
  <si>
    <t>6.  Potiskivanje dodatnog zagrevanja bojlera PTV generatorom toplote za dodatno grejanje.</t>
  </si>
  <si>
    <t>7. Korisnički tekstualni prikaz regulacije na srpskom jeziku</t>
  </si>
  <si>
    <t>Za tačke od 1. do 7.: Zvanična tehnička dokumentacija proizvođača solarne regulacije .</t>
  </si>
  <si>
    <t>Tip Vitosolic 200 SD4, proizvođač VIESSMANN Nemačka ili ogovarajuca</t>
  </si>
  <si>
    <t>9.</t>
  </si>
  <si>
    <t>Nabavka, isporuka i ugradnja Senzor temperature (NTC 10k) kom 1 i (NTC 20k) kom 1</t>
  </si>
  <si>
    <t>10.</t>
  </si>
  <si>
    <t>Nabavka, isporuka i ugradnja Solarna ćelija</t>
  </si>
  <si>
    <t>Sastoji se od solarne ćelije CS10 za registrovanje intenziteta solarnog zračenja i od univerzalnog pričvršćivanja</t>
  </si>
  <si>
    <t>11.</t>
  </si>
  <si>
    <t>Nabavka, isporuka i ugradnja Odvajač vazduha, za kontinualno uklanjanje vazduha i mikromehurica u solarnim instalacijama, za ugradnju na cevnu mrežu, horizontalne izvedbe, DN20</t>
  </si>
  <si>
    <t>Proizvođač VIESSMANN Nemačka ili odovarajuci</t>
  </si>
  <si>
    <t>12.</t>
  </si>
  <si>
    <t>Nabavka, isporuka i ugradnja Solarna pumpna grupa sa dva ogranka Solar-divicon PS 10 sa visokoefikasnom cirkulacionom pumpom sa promenjivim brojem obrtaja. Ukljucuje i merac protoka, odvajac vazduha, armaturu za dopunu, zaporne i nepovratne ventile, manometar, termometre, ventil sigurnosti, komplet izolovana. Proizvođač VIESSMANN Nemačka ili odovarajuca</t>
  </si>
  <si>
    <t>13.</t>
  </si>
  <si>
    <t>Nabavka, isporuka i ugradnja Solarna ekspanziona posuda zapremine 40lit. Proizvođač VIESSMANN Nemačka ili odovarajuca</t>
  </si>
  <si>
    <t>14.</t>
  </si>
  <si>
    <t>Nabavka, isporuka i ugradnja Merac toplotne energije - kalorimetar, za merenje solarnih doprinosa maksimalnog protoka 1,5m3/h. Povezivanje i ocitavanje izmerenih vrednosti na solarnoj regulaciji. Proizvođač VIESSMANN Nemačka ili odovarajuci</t>
  </si>
  <si>
    <t>15.</t>
  </si>
  <si>
    <t>Nabavka, isporuka i ugradnja bakarnih cevi, sledećih diemnzija.</t>
  </si>
  <si>
    <t>Ø22x1</t>
  </si>
  <si>
    <t>Napomena: cevi se zavaruju tvrdim lemom</t>
  </si>
  <si>
    <t>Za bakarni i mesingani fiting za spajanje cevi, za tehničke gasove za zavarivanje i konzole i cevne nosače, uzima se 60% od pozicije cevi:</t>
  </si>
  <si>
    <r>
      <t>Nabavka, isporuka i ugradnja cevaste izolacije postojane na visoke temperature do 150</t>
    </r>
    <r>
      <rPr>
        <vertAlign val="superscript"/>
        <sz val="11"/>
        <rFont val="Arial"/>
        <family val="2"/>
        <charset val="238"/>
      </rPr>
      <t>o</t>
    </r>
    <r>
      <rPr>
        <sz val="11"/>
        <rFont val="Arial"/>
        <family val="2"/>
        <charset val="238"/>
      </rPr>
      <t>C, Armacell HT</t>
    </r>
  </si>
  <si>
    <r>
      <rPr>
        <sz val="11"/>
        <rFont val="Calibri"/>
        <family val="2"/>
        <charset val="238"/>
      </rPr>
      <t>Ø</t>
    </r>
    <r>
      <rPr>
        <sz val="7.7"/>
        <rFont val="Arial"/>
        <family val="2"/>
      </rPr>
      <t>22 x 13</t>
    </r>
  </si>
  <si>
    <t>Izrada čelične podkonstrukcije na kojoj se montira konstrukcija nosača kolektora</t>
  </si>
  <si>
    <t xml:space="preserve">Nabavka, isporuka i ugradnja kabla za povezivanje kolektorskog senzora sa automatikom. </t>
  </si>
  <si>
    <t>2x0,75</t>
  </si>
  <si>
    <t>Ukupno VI:</t>
  </si>
  <si>
    <t>Pripremno završni radovi</t>
  </si>
  <si>
    <t>Pripremno - završni radovi
* otvaranje gradilišta, smeštaj materijala i opreme, proučavanje
dokumentnacije.
* hladne probe
* tople probe (5 dana)
* regulisanja sa izradom izveštaja o protocima, temperaturama i
pritiscima.
* ispitivanje funkcionalnosti krugova automatike.
* izrada uputstava za rad i održavanje.
* izrada projekta izvedenog stanja.
* tehnički pregled
* probni rad
* predaja instalacije invesitotru</t>
  </si>
  <si>
    <t>paušal</t>
  </si>
  <si>
    <t>Ukupno VII:</t>
  </si>
  <si>
    <t>R E K A P I T U L A C I J A</t>
  </si>
  <si>
    <t>UKUPNO bez PDV-a:</t>
  </si>
  <si>
    <t>A PREDMER I PREDRAČUN 6.5.2</t>
  </si>
  <si>
    <t xml:space="preserve">1. IZRADA PROJEKTNE DOKUMENTACIJE
</t>
  </si>
  <si>
    <t>2. ISPORUKA LIFTA DATIH KARAKTERISTIKA</t>
  </si>
  <si>
    <t xml:space="preserve">  Vrsta lifta/usklađenost sa:….Bolnički lift/SRPS EN81.21/20/</t>
  </si>
  <si>
    <t xml:space="preserve">  Nosivost ….......................... 1600 kg ili 21 osoba</t>
  </si>
  <si>
    <t xml:space="preserve">  Brzina vožnje  ..................... 1,0 m/s</t>
  </si>
  <si>
    <t xml:space="preserve">  Broj stanica/prilaza ……….. 5/5 (0, 1, 2, 3, 4 - sa iste strane)</t>
  </si>
  <si>
    <t xml:space="preserve">  Visina dizanja ....................  13,56 m</t>
  </si>
  <si>
    <t xml:space="preserve">  Vrsta pogona/postrojenje....  Električni Bezreduktorski ‚‚Ziehl Abegg’’ trofazni sinhroni</t>
  </si>
  <si>
    <t xml:space="preserve">  motor frekventno-naponski regulisan V3F, snage do P=11,3 kW, 120 o/min, In=32,8 A;  </t>
  </si>
  <si>
    <t xml:space="preserve">  Upravljanje ..........................  SIMPLEX - sabirno u oba smera, mikroprocesorskim kontrolerom sa</t>
  </si>
  <si>
    <t xml:space="preserve">  registar i pozivnim kutijama za 5/5 prilaza, i el.instalacijom.</t>
  </si>
  <si>
    <t>Režim nestanka el.energ..... Kabina se automatski dovodi u ’’lakšu’’ stanicu i otvore se vrata.</t>
  </si>
  <si>
    <t>Požarni režim ....................   Povezivanje sa PP centralom u objektu.</t>
  </si>
  <si>
    <t>Sistem pogona ...................  Indirektni 2:1 čeličnim užadima (7 x Ø10 mm.)</t>
  </si>
  <si>
    <t>Signalizacija .......................  Na glavnoj stanici, digitalni pokazivač položaja kabine i svetlosni</t>
  </si>
  <si>
    <t>signal smera daljeg kretanja na ostalim stanicama;</t>
  </si>
  <si>
    <t>kabini, digitalni pokazivač položaja kabine i smer daljeg kretanja, svetlosni i zvučni signal preopterećenja, alarma i nužno svetlo.</t>
  </si>
  <si>
    <t>Električni priključak ............ 3 x 380 V, 50 Hz na glavnom prekidaču lifta.</t>
  </si>
  <si>
    <t>Električna instalacija:.......... Za suvi prostor u voznom oknu</t>
  </si>
  <si>
    <t>Kabina ................................  Metalna sa jednim ulazom; 1400x2400x2175 mm, završna obrada</t>
  </si>
  <si>
    <t xml:space="preserve">stranica Inox Satin, spolja pocinkovana, na podu guma,     
spušteni plafon-Inox, indirektna rasveta tip: 055, na zadnjoj  stranici ukupnom širinom rukohvat, ogledalo, registar kutija ukupnom visinom. </t>
  </si>
  <si>
    <t>Vrata, dimenzije, obrada..... Automatska, teleskopska,1200 x 2000 mm. Inox Satin</t>
  </si>
  <si>
    <t>3. MONTAŽA I PUŠTANJE LIFTA U POGON</t>
  </si>
  <si>
    <t>CENA : 1 + 2 + 3: ........................  dinara</t>
  </si>
  <si>
    <t xml:space="preserve">električnog lifta nosivosti Q=1600 kg. ili 21 osoba.  
</t>
  </si>
  <si>
    <t>Predračun za projektovanje, isporuku, instalaciju i puštanje u pogon</t>
  </si>
  <si>
    <r>
      <rPr>
        <b/>
        <sz val="16"/>
        <rFont val="Arial"/>
        <family val="2"/>
      </rPr>
      <t>9.6.1.  PREDMER I PREDRAČUN</t>
    </r>
  </si>
  <si>
    <r>
      <rPr>
        <b/>
        <sz val="11.5"/>
        <rFont val="Arial"/>
        <family val="2"/>
      </rPr>
      <t>građevinsko zanatskih radova uz projekat za izvođenje, objekta  Dečija klinika ZC Zaječar</t>
    </r>
  </si>
  <si>
    <r>
      <rPr>
        <sz val="10"/>
        <rFont val="Arial"/>
        <family val="2"/>
      </rP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family val="2"/>
      </rPr>
      <t>Prilikom davanja ponude ponuđači su u obavezi da izvrše uvid u projektno tehničku dokumentaciju.</t>
    </r>
  </si>
  <si>
    <r>
      <rPr>
        <b/>
        <sz val="10"/>
        <rFont val="Arial"/>
        <family val="2"/>
      </rPr>
      <t>POZ</t>
    </r>
  </si>
  <si>
    <r>
      <rPr>
        <b/>
        <sz val="10"/>
        <rFont val="Arial"/>
        <family val="2"/>
      </rPr>
      <t>OPIS</t>
    </r>
  </si>
  <si>
    <r>
      <rPr>
        <b/>
        <sz val="10"/>
        <rFont val="Arial"/>
        <family val="2"/>
      </rPr>
      <t>J.M.</t>
    </r>
  </si>
  <si>
    <r>
      <rPr>
        <b/>
        <sz val="10"/>
        <rFont val="Arial"/>
        <family val="2"/>
      </rPr>
      <t>KOLIČINA</t>
    </r>
  </si>
  <si>
    <r>
      <rPr>
        <b/>
        <sz val="10"/>
        <rFont val="Arial"/>
        <family val="2"/>
      </rPr>
      <t>JED.CENA</t>
    </r>
  </si>
  <si>
    <r>
      <rPr>
        <b/>
        <sz val="10"/>
        <rFont val="Arial"/>
        <family val="2"/>
      </rPr>
      <t>UKUPNO</t>
    </r>
  </si>
  <si>
    <r>
      <rPr>
        <b/>
        <u/>
        <sz val="14"/>
        <rFont val="Arial"/>
        <family val="2"/>
      </rPr>
      <t>9.0 PARTERNO UREĐENJE</t>
    </r>
  </si>
  <si>
    <r>
      <rPr>
        <sz val="10"/>
        <rFont val="Arial"/>
        <family val="2"/>
      </rPr>
      <t xml:space="preserve">Mašinsko čišćenje terena-rušenje postojećih pešačkih staza , sa iskopom površinskog sloja zemlje debljine do potrebne kote za postavljanje slojeva behaton staza, u svemu prema projektu. Iskop izvesti prema projektu i datim kotama. Sve površine grubo i fino isplanirati sa tačnošću od  ±2cm i sabiti  mehaničkim sredstvima, na Ms≥25MPa.Višak zemlje utovariti na kamion i odvesti na gradsku deponiju.
</t>
    </r>
    <r>
      <rPr>
        <sz val="10"/>
        <rFont val="Arial"/>
        <family val="2"/>
      </rPr>
      <t xml:space="preserve">Tlo zatim sabiti i finalno pripremiti za završnu obradu po projektu.
</t>
    </r>
    <r>
      <rPr>
        <sz val="10"/>
        <rFont val="Arial"/>
        <family val="2"/>
      </rPr>
      <t>Obračun po m³ skinute zemlje.</t>
    </r>
  </si>
  <si>
    <r>
      <rPr>
        <sz val="10"/>
        <rFont val="Arial"/>
        <family val="2"/>
      </rPr>
      <t>(429.03+142.49+48.15+246.95+135.31+153.06+200.3)*0.20</t>
    </r>
  </si>
  <si>
    <r>
      <rPr>
        <sz val="10"/>
        <rFont val="Arial"/>
        <family val="2"/>
      </rPr>
      <t>m³</t>
    </r>
  </si>
  <si>
    <r>
      <rPr>
        <sz val="10"/>
        <rFont val="Arial"/>
        <family val="2"/>
      </rPr>
      <t xml:space="preserve">Uklanjanje korova i samonikle poluzeljaste vegetacije ,kao i listopadnog drveća,sa čišćenjem terena pre početka radova na delu travnjaka .
</t>
    </r>
    <r>
      <rPr>
        <sz val="10"/>
        <rFont val="Arial"/>
        <family val="2"/>
      </rPr>
      <t xml:space="preserve">Posečenu vegetaciju, šiblje i ostali otpadni materijal prikupiti, utovariti na kamion i odvesti na gradsku deponiju.
</t>
    </r>
    <r>
      <rPr>
        <sz val="10"/>
        <rFont val="Arial"/>
        <family val="2"/>
      </rPr>
      <t>Obračun po m²očišćenog terena.</t>
    </r>
  </si>
  <si>
    <r>
      <rPr>
        <sz val="10"/>
        <rFont val="Arial"/>
        <family val="2"/>
      </rPr>
      <t>246.95+153.06+54.09+48.15+20.00</t>
    </r>
  </si>
  <si>
    <r>
      <rPr>
        <sz val="10"/>
        <rFont val="Arial"/>
        <family val="2"/>
      </rPr>
      <t>m²</t>
    </r>
  </si>
  <si>
    <r>
      <rPr>
        <sz val="10"/>
        <rFont val="Arial"/>
        <family val="2"/>
      </rPr>
      <t xml:space="preserve">Prenošenje planiranog pejzažnog rešenja na teren, obeležavanje pravaca postavljanja graničnika, mesta sadnej viših kategorija zelenila.
</t>
    </r>
    <r>
      <rPr>
        <sz val="10"/>
        <rFont val="Arial"/>
        <family val="2"/>
      </rPr>
      <t xml:space="preserve">Obeležavanje se vrši iskolčavanjem.
</t>
    </r>
    <r>
      <rPr>
        <sz val="10"/>
        <rFont val="Arial"/>
        <family val="2"/>
      </rPr>
      <t>Obračun paušalno, komplet.</t>
    </r>
  </si>
  <si>
    <r>
      <rPr>
        <sz val="10"/>
        <rFont val="Arial"/>
        <family val="2"/>
      </rPr>
      <t>kom</t>
    </r>
  </si>
  <si>
    <r>
      <rPr>
        <sz val="10"/>
        <rFont val="Arial"/>
        <family val="2"/>
      </rPr>
      <t xml:space="preserve">Mašinsko čišćenje terena i skidanje površinskog sloja zemlje za trotoare(pešačke staze), debljine  do 30cm. Iskop izvesti prema projektu i datim kotama. Dno planirati, nivelisati sa tačnošću ±2cm i sabiti smoniklo tlo nakon iskopa, mehaničkim sredstvimana, na Ms≥15MPa. Upotrebljiv humus, za završnu obradu, odvojiti na posebnu deponiju, što ulazi u cenu. Višak zemlje utovariti na kamion i odvesti na gradsku deponiju.
</t>
    </r>
    <r>
      <rPr>
        <sz val="10"/>
        <rFont val="Arial"/>
        <family val="2"/>
      </rPr>
      <t>Obračun po m³  zemlje, samonikla.</t>
    </r>
  </si>
  <si>
    <r>
      <rPr>
        <sz val="10"/>
        <rFont val="Arial"/>
        <family val="2"/>
      </rPr>
      <t>(429.03+142.49+48.15+246.95+135.31+153.06+200.30)*0.30</t>
    </r>
  </si>
  <si>
    <r>
      <rPr>
        <sz val="10"/>
        <rFont val="Arial"/>
        <family val="2"/>
      </rPr>
      <t xml:space="preserve">Nabavka, dovoz, nasipanje, razastiranje u slojevima, nabijanje i fino planiranje tamponskog sloja prirodnog šljunka d=10cm ispod površine za izradu trotorara-pešačkih staza. Šljunak nasuti u predviđenom sloju ukupne debljine od d=10cm i nabiti do potrebne stišljivosti (Ms≤30MPa). Posle nasipanja vrši se zbijanje valjkom ili vibro žabom.
</t>
    </r>
    <r>
      <rPr>
        <sz val="10"/>
        <rFont val="Arial"/>
        <family val="2"/>
      </rPr>
      <t>Obračun po m²  nasipanog, razastretog i nabijenog šljunka.</t>
    </r>
  </si>
  <si>
    <r>
      <rPr>
        <sz val="10"/>
        <rFont val="Arial"/>
        <family val="2"/>
      </rPr>
      <t>(429.03+142.49+48.15+246.95+135.31+153.06+200.30)*0.1</t>
    </r>
  </si>
  <si>
    <r>
      <rPr>
        <sz val="10"/>
        <rFont val="Arial"/>
        <family val="2"/>
      </rPr>
      <t xml:space="preserve">Nabavka, dovoz, nasipanje, razastiranje u slojevima, nabijanje i fino planiranje tamponskog sloja kamene sitneži (0-31,5mm) d=9cm ispod površine za izradu trotorara-pešačkih staza. Kamenu sitnež nasuti u predviđenom sloju ukupne debljine od d=9cm i nabiti do potrebne stišljivosti. Posle nasipanja vrši se zbijanje valjkom ili vibro žabom.
</t>
    </r>
    <r>
      <rPr>
        <sz val="10"/>
        <rFont val="Arial"/>
        <family val="2"/>
      </rPr>
      <t>Obračun po m²  nasipanog, razastrete i nabijene kamene sitneži.</t>
    </r>
  </si>
  <si>
    <r>
      <rPr>
        <sz val="10"/>
        <rFont val="Arial"/>
        <family val="2"/>
      </rPr>
      <t>(429.03+142.49+48.15+246.95+135.31+153.06+200.30)*0.09</t>
    </r>
  </si>
  <si>
    <r>
      <rPr>
        <sz val="10"/>
        <rFont val="Arial"/>
        <family val="2"/>
      </rPr>
      <t xml:space="preserve">Nabavka, dovoz, nasipanje, razastiranje u slojevima, nabijanje i fino planiranje tamponskog sloja za ređanje behaton ploča rečnog agregata granulacije 0-4mm  u sloju d= 4cm.
</t>
    </r>
    <r>
      <rPr>
        <sz val="10"/>
        <rFont val="Arial"/>
        <family val="2"/>
      </rPr>
      <t xml:space="preserve">Posle nasipanja svakog sloja, vrši se zbijanje valjkom ili vibro žabom.
</t>
    </r>
    <r>
      <rPr>
        <sz val="10"/>
        <rFont val="Arial"/>
        <family val="2"/>
      </rPr>
      <t>Obračun po m²  nasipanog, razastretog i nabijenog agregata.</t>
    </r>
  </si>
  <si>
    <r>
      <rPr>
        <sz val="10"/>
        <rFont val="Arial"/>
        <family val="2"/>
      </rPr>
      <t>(429.03+142.49+48.15+246.95+135.31+153.06+200.30)*0.04</t>
    </r>
  </si>
  <si>
    <r>
      <rPr>
        <sz val="10"/>
        <rFont val="Arial"/>
        <family val="2"/>
      </rPr>
      <t xml:space="preserve">Nabavka, transport i montaža behaton ploča d=8cm na pristupnim platoima oko objekta.
</t>
    </r>
    <r>
      <rPr>
        <sz val="10"/>
        <rFont val="Arial"/>
        <family val="2"/>
      </rPr>
      <t xml:space="preserve">Ploče tipa: "LINEA L“ multiformat sa ravnom ivicom, dimenzije i broj komada po jednom modulu: 63,0x11,5x8,0cm kom 2; 54,0x11,5x8,0cm kom 1; 21,0x11,5x8,0cm kom 1; 48,0x16,5x8,0cm kom 2,  30,0x16,5x8.0cm kom2. Ploče slagati po modulu i šemi iz projekta. Ploče su dvoslojne vibro-presovane, tip završne obrade: kvarc grafit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</si>
  <si>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48.15+261.94+167.08+153.06</t>
    </r>
  </si>
  <si>
    <r>
      <rPr>
        <sz val="10"/>
        <rFont val="Arial"/>
        <family val="2"/>
      </rPr>
      <t xml:space="preserve">Nabavka, transport i montaža behaton ploča d=6cm na pešačkim stazama oko objekta.
</t>
    </r>
    <r>
      <rPr>
        <sz val="10"/>
        <rFont val="Arial"/>
        <family val="2"/>
      </rPr>
      <t xml:space="preserve">Ploče tipa: "ROYAL“ dimenzije 30x30x6cm sa oborenom ivicom. Ploče slagati po modulu i šemi iz projekta. Ploče su dvoslojne vibro-presovane,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</si>
  <si>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135.31+246.94+142.49+36.5</t>
    </r>
  </si>
  <si>
    <r>
      <rPr>
        <sz val="10"/>
        <rFont val="Arial"/>
        <family val="2"/>
      </rPr>
      <t xml:space="preserve">Nabavka, transport i montaža behaton ploča d=6cm na pešačkim stazama oko objekta.
</t>
    </r>
    <r>
      <rPr>
        <sz val="10"/>
        <rFont val="Arial"/>
        <family val="2"/>
      </rPr>
      <t>Ploče tipa: "HOLAND“ dimenzije 20x20x6cm sa oborenom ivicom. Ploče slagati po modulu i šemi iz projekta. Ploče su dvoslojne vibro-presovane, tip završne obrade: granit prana-srebrno siva</t>
    </r>
    <r>
      <rPr>
        <sz val="10"/>
        <color rgb="FFFF0000"/>
        <rFont val="Arial"/>
        <family val="2"/>
      </rPr>
      <t xml:space="preserve">, </t>
    </r>
    <r>
      <rPr>
        <sz val="10"/>
        <rFont val="Arial"/>
        <family val="2"/>
      </rPr>
      <t xml:space="preserve">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</si>
  <si>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17.86+14.20+21.25+2.02+10.01</t>
    </r>
  </si>
  <si>
    <r>
      <rPr>
        <sz val="10"/>
        <rFont val="Arial"/>
        <family val="2"/>
      </rPr>
      <t xml:space="preserve">Nabavka, transport i montaža behaton ploča d=8cm na parkingu sa jugoistočne strane objekta.
</t>
    </r>
    <r>
      <rPr>
        <sz val="10"/>
        <rFont val="Arial"/>
        <family val="2"/>
      </rPr>
      <t xml:space="preserve">Ploče tipa: "RASTER“ dimenzije: 60,0x40,0x8,0cm sa ravnom ivicom. Ploče slagati po modulu i šemi iz projekta. Ploče su dvoslojne vibro- 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</si>
  <si>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32.7*5.00</t>
    </r>
  </si>
  <si>
    <r>
      <rPr>
        <sz val="10"/>
        <rFont val="Arial"/>
        <family val="2"/>
      </rPr>
      <t xml:space="preserve">Nabavka, transport i montaža dvoslojnih vibropresovanih ivičnjaka oko površine obrađene behaton pločama. dimenzije 12x18x80cm, liveni sivi, na sloju podložnog betona MB20. U cenu uračunati podložni beton.Spojnice fugovati cementnim malterom 1:2. Šema postavljanja data projektom.
</t>
    </r>
    <r>
      <rPr>
        <sz val="10"/>
        <rFont val="Arial"/>
        <family val="2"/>
      </rPr>
      <t>Obračun po m´ postavljenog ivičnjaka po opisu i detaljima.</t>
    </r>
  </si>
  <si>
    <r>
      <rPr>
        <sz val="10"/>
        <rFont val="Arial"/>
        <family val="2"/>
      </rPr>
      <t>5.61+5.61+35.86+8.52+3.00+33.03+4.27+17.34+3.71+39.00</t>
    </r>
  </si>
  <si>
    <r>
      <rPr>
        <sz val="10"/>
        <rFont val="Arial"/>
        <family val="2"/>
      </rPr>
      <t>m¹</t>
    </r>
  </si>
  <si>
    <r>
      <rPr>
        <sz val="10"/>
        <rFont val="Arial"/>
        <family val="2"/>
      </rPr>
      <t xml:space="preserve">Betoniranje  armirano betonskih zidova debljine d=20cm armiranim betonom MB30 u glatkoj dvostrukoj oplati, u svemu prema statičkom proračunu, detaljima armature i propisima za armiranobetonske radove. Beton ugraditi i negovati po propisima.U cenu ulazi i oplata.
</t>
    </r>
    <r>
      <rPr>
        <sz val="10"/>
        <rFont val="Arial"/>
        <family val="2"/>
      </rPr>
      <t>Obračun po m³ .</t>
    </r>
  </si>
  <si>
    <r>
      <rPr>
        <sz val="10"/>
        <rFont val="Arial"/>
        <family val="2"/>
      </rPr>
      <t>(16.97+12.80)*0.65*0.20</t>
    </r>
  </si>
  <si>
    <r>
      <rPr>
        <sz val="10"/>
        <rFont val="Arial"/>
        <family val="2"/>
      </rPr>
      <t xml:space="preserve">Nabavka, transport i izrada žardinjera u svemu prema projektovanom rešenju.Dimenzija 4.20x0.40*0.65
</t>
    </r>
    <r>
      <rPr>
        <sz val="10"/>
        <rFont val="Arial"/>
        <family val="2"/>
      </rPr>
      <t>Obračun po komadu.</t>
    </r>
  </si>
  <si>
    <r>
      <rPr>
        <sz val="10"/>
        <rFont val="Arial"/>
        <family val="2"/>
      </rPr>
      <t xml:space="preserve">Nabavka, transport i zasad niskog žbunastog rastinja u svemu prema projektovanom rešenju.
</t>
    </r>
    <r>
      <rPr>
        <sz val="10"/>
        <rFont val="Arial"/>
        <family val="2"/>
      </rPr>
      <t>Obračun po komadu zasada.</t>
    </r>
  </si>
  <si>
    <r>
      <rPr>
        <sz val="10"/>
        <rFont val="Arial"/>
        <family val="2"/>
      </rPr>
      <t xml:space="preserve">Nabavka, transport i zasad visokog zelenila u svemu prema projektovanom rešenju.
</t>
    </r>
    <r>
      <rPr>
        <sz val="10"/>
        <rFont val="Arial"/>
        <family val="2"/>
      </rPr>
      <t>Obračun po komadu zasada.</t>
    </r>
  </si>
  <si>
    <r>
      <rPr>
        <sz val="10"/>
        <rFont val="Arial"/>
        <family val="2"/>
      </rPr>
      <t xml:space="preserve">Nabavka, transport, podzemno ankerovanje i sadnja sanica četinarskog drveća. Priliko sadnje dodadti organsko đubrivo. Sadnice moraju biti rasadnički odnegovane, fitopatološki i entomološki ispravne sa dobro i pravilno razvijenim korenovim sistemom Sve sadnice moraju biti školovane, jednake približne visine i oblika, pravilnog i usparvnog debla i pravilno razvijene krošnje. Sadnju obaviti prema projektu, i detaljima.
</t>
    </r>
    <r>
      <rPr>
        <sz val="10"/>
        <rFont val="Arial"/>
        <family val="2"/>
      </rPr>
      <t xml:space="preserve">Posle sadnje, zaliti sadnicu. Svi radovi moraju biti obavljeni prema opštim uslovima sadnje.
</t>
    </r>
    <r>
      <rPr>
        <sz val="10"/>
        <rFont val="Arial"/>
        <family val="2"/>
      </rPr>
      <t>Obračun po komadu.</t>
    </r>
  </si>
  <si>
    <r>
      <rPr>
        <sz val="10"/>
        <rFont val="Arial"/>
        <family val="2"/>
      </rPr>
      <t xml:space="preserve">Nabavka, transport i sadnja dekorativnog zimzelenog  žbunja sa organskim đubrivom. Sadnice moraju biti rasadnički odnegovane, školovane, dobro razvijene, simetrične, sa dobro razvijenim i zdravim korenovim sistemom, očišćene od suvog lišća i suvih grana. Fitopatološki i entomološki zdrave. Svi primerci sadnica moraju biti iste veličine i oblika. Sadnju obaviti prema projektu i detaljima.Posle sadnje zaliti sadnice. Svi radovi moraju biti obavljnei prema opštim uslovima za izvođenje predmetnih radova.
</t>
    </r>
    <r>
      <rPr>
        <sz val="10"/>
        <rFont val="Arial"/>
        <family val="2"/>
      </rPr>
      <t>Obračun po komadu.</t>
    </r>
  </si>
  <si>
    <r>
      <rPr>
        <b/>
        <sz val="10"/>
        <rFont val="Arial"/>
        <family val="2"/>
      </rPr>
      <t>9.0 PARTERNO UREĐENJE</t>
    </r>
  </si>
  <si>
    <r>
      <rPr>
        <b/>
        <u/>
        <sz val="12"/>
        <rFont val="Arial"/>
        <family val="2"/>
      </rPr>
      <t>TOTAL </t>
    </r>
  </si>
  <si>
    <t xml:space="preserve"> =</t>
  </si>
  <si>
    <t>m’ 600 x</t>
  </si>
  <si>
    <t>m’ 500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</si>
</sst>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1" formatCode="_(* #,##0_);_(* \(#,##0\);_(* &quot;-&quot;_);_(@_)"/>
    <numFmt numFmtId="43" formatCode="_(* #,##0.00_);_(* \(#,##0.00\);_(* &quot;-&quot;??_);_(@_)"/>
    <numFmt numFmtId="164" formatCode="_-* #,##0.00\ _D_i_n_._-;\-* #,##0.00\ _D_i_n_._-;_-* &quot;-&quot;??\ _D_i_n_._-;_-@_-"/>
    <numFmt numFmtId="165" formatCode="_(* #,##0.00_);_(* \(#,##0.00\);_(* &quot;-&quot;_);_(@_)"/>
    <numFmt numFmtId="166" formatCode="#,##0.00;[Red]#,##0.00"/>
    <numFmt numFmtId="167" formatCode="_-* #,##0.00\ [$€-1]_-;\-* #,##0.00\ [$€-1]_-;_-* &quot;-&quot;??\ [$€-1]_-;_-@_-"/>
    <numFmt numFmtId="168" formatCode="0.0"/>
    <numFmt numFmtId="169" formatCode="#,##0.00\ [$Din.-81A]"/>
    <numFmt numFmtId="170" formatCode="#,##0.0"/>
    <numFmt numFmtId="171" formatCode="_-* #,##0.00\ &quot;Din.&quot;_-;\-* #,##0.00\ &quot;Din.&quot;_-;_-* &quot;-&quot;??\ &quot;Din.&quot;_-;_-@_-"/>
    <numFmt numFmtId="172" formatCode="#,##0.00\ &quot;Din.&quot;"/>
  </numFmts>
  <fonts count="103">
    <font>
      <sz val="10"/>
      <name val="Arial Narrow"/>
      <family val="2"/>
    </font>
    <font>
      <sz val="10"/>
      <name val="Arial"/>
      <family val="2"/>
      <charset val="238"/>
    </font>
    <font>
      <b/>
      <u/>
      <sz val="10"/>
      <name val="Arial"/>
      <family val="2"/>
    </font>
    <font>
      <sz val="8"/>
      <name val="Arial"/>
      <family val="2"/>
    </font>
    <font>
      <sz val="10"/>
      <name val="Arial"/>
      <family val="2"/>
    </font>
    <font>
      <b/>
      <sz val="16"/>
      <name val="Arial Narrow"/>
      <family val="2"/>
    </font>
    <font>
      <b/>
      <sz val="11.5"/>
      <name val="Arial Narrow"/>
      <family val="2"/>
    </font>
    <font>
      <sz val="10"/>
      <name val="Arial Narrow"/>
      <family val="2"/>
    </font>
    <font>
      <b/>
      <sz val="10"/>
      <name val="Arial Narrow"/>
      <family val="2"/>
    </font>
    <font>
      <b/>
      <sz val="14"/>
      <name val="Arial Narrow"/>
      <family val="2"/>
    </font>
    <font>
      <b/>
      <u/>
      <sz val="14"/>
      <name val="Arial Narrow"/>
      <family val="2"/>
    </font>
    <font>
      <b/>
      <u/>
      <sz val="12"/>
      <name val="Arial Narrow"/>
      <family val="2"/>
    </font>
    <font>
      <b/>
      <u/>
      <sz val="10"/>
      <name val="Arial Narrow"/>
      <family val="2"/>
    </font>
    <font>
      <sz val="12"/>
      <name val="Arial Narrow"/>
      <family val="2"/>
    </font>
    <font>
      <b/>
      <sz val="12"/>
      <name val="Arial Narrow"/>
      <family val="2"/>
    </font>
    <font>
      <sz val="14"/>
      <name val="Arial Narrow"/>
      <family val="2"/>
    </font>
    <font>
      <b/>
      <u val="double"/>
      <sz val="18"/>
      <name val="Arial Narrow"/>
      <family val="2"/>
    </font>
    <font>
      <i/>
      <sz val="10"/>
      <name val="Arial Narrow"/>
      <family val="2"/>
    </font>
    <font>
      <sz val="12"/>
      <name val="YU L Times"/>
      <family val="1"/>
    </font>
    <font>
      <sz val="10"/>
      <name val="Arial"/>
      <family val="2"/>
      <charset val="238"/>
    </font>
    <font>
      <b/>
      <sz val="10"/>
      <name val="Arial Narrow"/>
      <family val="2"/>
      <charset val="238"/>
    </font>
    <font>
      <sz val="10"/>
      <name val="Arial Narrow"/>
      <family val="2"/>
      <charset val="238"/>
    </font>
    <font>
      <b/>
      <u/>
      <sz val="10"/>
      <name val="Arial Narrow"/>
      <family val="2"/>
      <charset val="238"/>
    </font>
    <font>
      <b/>
      <sz val="14"/>
      <name val="Arial Narrow"/>
      <family val="2"/>
      <charset val="238"/>
    </font>
    <font>
      <b/>
      <u/>
      <sz val="14"/>
      <name val="Arial Narrow"/>
      <family val="2"/>
      <charset val="238"/>
    </font>
    <font>
      <b/>
      <u/>
      <sz val="12"/>
      <name val="Arial Narrow"/>
      <family val="2"/>
      <charset val="238"/>
    </font>
    <font>
      <sz val="10"/>
      <color rgb="FF9C0006"/>
      <name val="Arial"/>
      <family val="2"/>
      <charset val="238"/>
    </font>
    <font>
      <sz val="10"/>
      <color rgb="FF006100"/>
      <name val="Arial"/>
      <family val="2"/>
      <charset val="238"/>
    </font>
    <font>
      <sz val="10"/>
      <color rgb="FF9C6500"/>
      <name val="Arial"/>
      <family val="2"/>
      <charset val="238"/>
    </font>
    <font>
      <sz val="10"/>
      <color rgb="FFFF0000"/>
      <name val="Arial Narrow"/>
      <family val="2"/>
    </font>
    <font>
      <u/>
      <sz val="10"/>
      <name val="Arial Narrow"/>
      <family val="2"/>
    </font>
    <font>
      <b/>
      <u/>
      <sz val="14"/>
      <color rgb="FFFF0000"/>
      <name val="Arial Narrow"/>
      <family val="2"/>
    </font>
    <font>
      <sz val="14"/>
      <color rgb="FFFF0000"/>
      <name val="Arial Narrow"/>
      <family val="2"/>
    </font>
    <font>
      <sz val="10"/>
      <name val="Tahoma"/>
      <family val="2"/>
      <charset val="238"/>
    </font>
    <font>
      <b/>
      <u val="singleAccounting"/>
      <sz val="12"/>
      <name val="Arial Narrow"/>
      <family val="2"/>
    </font>
    <font>
      <sz val="12"/>
      <name val="YuTimes"/>
    </font>
    <font>
      <b/>
      <u/>
      <sz val="18"/>
      <name val="Arial Narrow"/>
      <family val="2"/>
    </font>
    <font>
      <sz val="11"/>
      <name val="Arial Narrow"/>
      <family val="2"/>
    </font>
    <font>
      <sz val="9"/>
      <name val="Arial Narrow"/>
      <family val="2"/>
    </font>
    <font>
      <sz val="10"/>
      <color rgb="FFFF0000"/>
      <name val="Arial Narrow"/>
      <family val="2"/>
      <charset val="238"/>
    </font>
    <font>
      <b/>
      <sz val="18"/>
      <name val="Arial Narrow"/>
      <family val="2"/>
    </font>
    <font>
      <b/>
      <u/>
      <sz val="16"/>
      <name val="Arial Narrow"/>
      <family val="2"/>
    </font>
    <font>
      <b/>
      <sz val="13"/>
      <name val="Arial Narrow"/>
      <family val="2"/>
    </font>
    <font>
      <b/>
      <u val="singleAccounting"/>
      <sz val="13"/>
      <name val="Arial Narrow"/>
      <family val="2"/>
    </font>
    <font>
      <b/>
      <u/>
      <sz val="12"/>
      <color rgb="FFFF0000"/>
      <name val="Arial Narrow"/>
      <family val="2"/>
    </font>
    <font>
      <i/>
      <sz val="10"/>
      <color rgb="FFFF0000"/>
      <name val="Arial Narrow"/>
      <family val="2"/>
    </font>
    <font>
      <sz val="10"/>
      <color theme="1"/>
      <name val="Arial Narrow"/>
      <family val="2"/>
    </font>
    <font>
      <b/>
      <sz val="16"/>
      <name val="Arial Narrow"/>
      <family val="2"/>
      <charset val="238"/>
    </font>
    <font>
      <b/>
      <sz val="11.5"/>
      <name val="Arial Narrow"/>
      <family val="2"/>
      <charset val="238"/>
    </font>
    <font>
      <b/>
      <u/>
      <sz val="10"/>
      <name val="Arial"/>
      <family val="2"/>
      <charset val="238"/>
    </font>
    <font>
      <i/>
      <sz val="10"/>
      <color theme="1" tint="0.34998626667073579"/>
      <name val="Arial Narrow"/>
      <family val="2"/>
    </font>
    <font>
      <b/>
      <i/>
      <sz val="10"/>
      <color theme="1" tint="0.34998626667073579"/>
      <name val="Arial Narrow"/>
      <family val="2"/>
      <charset val="238"/>
    </font>
    <font>
      <sz val="14"/>
      <name val="Arial Narrow"/>
      <family val="2"/>
      <charset val="238"/>
    </font>
    <font>
      <sz val="10"/>
      <color indexed="8"/>
      <name val="Arial Narrow"/>
      <family val="2"/>
    </font>
    <font>
      <b/>
      <sz val="10"/>
      <color indexed="8"/>
      <name val="Arial Narrow"/>
      <family val="2"/>
    </font>
    <font>
      <vertAlign val="superscript"/>
      <sz val="10"/>
      <name val="Arial Narrow"/>
      <family val="2"/>
    </font>
    <font>
      <sz val="12"/>
      <name val="Arial Narrow"/>
      <family val="2"/>
      <charset val="238"/>
    </font>
    <font>
      <b/>
      <i/>
      <u val="double"/>
      <sz val="10"/>
      <name val="Arial Narrow"/>
      <family val="2"/>
      <charset val="238"/>
    </font>
    <font>
      <i/>
      <sz val="10"/>
      <name val="Arial Narrow"/>
      <family val="2"/>
      <charset val="238"/>
    </font>
    <font>
      <i/>
      <sz val="10"/>
      <color theme="1" tint="0.34998626667073579"/>
      <name val="Arial Narrow"/>
      <family val="2"/>
      <charset val="238"/>
    </font>
    <font>
      <b/>
      <i/>
      <sz val="10"/>
      <color theme="1" tint="0.34998626667073579"/>
      <name val="Arial Narrow"/>
      <family val="2"/>
    </font>
    <font>
      <b/>
      <sz val="12"/>
      <name val="Arial Narrow"/>
      <family val="2"/>
      <charset val="238"/>
    </font>
    <font>
      <b/>
      <sz val="10"/>
      <color rgb="FFFF0000"/>
      <name val="Arial Narrow"/>
      <family val="2"/>
    </font>
    <font>
      <b/>
      <i/>
      <sz val="10"/>
      <name val="Arial Narrow"/>
      <family val="2"/>
      <charset val="238"/>
    </font>
    <font>
      <sz val="9"/>
      <name val="Arial Narrow"/>
      <family val="2"/>
      <charset val="238"/>
    </font>
    <font>
      <sz val="9"/>
      <name val="Arial"/>
      <family val="2"/>
    </font>
    <font>
      <b/>
      <u val="double"/>
      <sz val="18"/>
      <name val="Arial Narrow"/>
      <family val="2"/>
      <charset val="238"/>
    </font>
    <font>
      <b/>
      <u/>
      <sz val="11"/>
      <name val="Arial Narrow"/>
      <family val="2"/>
      <charset val="238"/>
    </font>
    <font>
      <sz val="11"/>
      <name val="Arial Narrow"/>
      <family val="2"/>
      <charset val="238"/>
    </font>
    <font>
      <b/>
      <i/>
      <sz val="10"/>
      <name val="Arial Narrow"/>
      <family val="2"/>
    </font>
    <font>
      <b/>
      <i/>
      <sz val="11"/>
      <name val="Arial Narrow"/>
      <family val="2"/>
    </font>
    <font>
      <b/>
      <sz val="11"/>
      <name val="Arial Narrow"/>
      <family val="2"/>
    </font>
    <font>
      <vertAlign val="superscript"/>
      <sz val="11"/>
      <name val="Arial Narrow"/>
      <family val="2"/>
    </font>
    <font>
      <sz val="11"/>
      <color theme="1"/>
      <name val="Arial Narrow"/>
      <family val="2"/>
    </font>
    <font>
      <sz val="11"/>
      <color indexed="8"/>
      <name val="Arial Narrow"/>
      <family val="2"/>
    </font>
    <font>
      <sz val="10"/>
      <color rgb="FFC00000"/>
      <name val="Arial Narrow"/>
      <family val="2"/>
    </font>
    <font>
      <b/>
      <u/>
      <sz val="11"/>
      <name val="Arial Narrow"/>
      <family val="2"/>
    </font>
    <font>
      <i/>
      <sz val="12"/>
      <name val="Arial Narrow"/>
      <family val="2"/>
    </font>
    <font>
      <b/>
      <i/>
      <sz val="12"/>
      <name val="Arial Narrow"/>
      <family val="2"/>
    </font>
    <font>
      <sz val="11"/>
      <color rgb="FFFF0000"/>
      <name val="Arial Narrow"/>
      <family val="2"/>
    </font>
    <font>
      <i/>
      <sz val="9"/>
      <name val="Times New Roman"/>
      <family val="2"/>
    </font>
    <font>
      <b/>
      <sz val="13"/>
      <name val="Arial"/>
      <family val="2"/>
    </font>
    <font>
      <b/>
      <sz val="11"/>
      <name val="Arial"/>
      <family val="2"/>
    </font>
    <font>
      <sz val="11"/>
      <name val="Times New Roman"/>
      <family val="2"/>
    </font>
    <font>
      <sz val="6"/>
      <name val="Arial"/>
      <family val="2"/>
    </font>
    <font>
      <b/>
      <sz val="12"/>
      <name val="Arial"/>
      <family val="2"/>
    </font>
    <font>
      <sz val="11"/>
      <name val="Arial"/>
      <family val="2"/>
    </font>
    <font>
      <vertAlign val="superscript"/>
      <sz val="11"/>
      <name val="Arial"/>
      <family val="2"/>
      <charset val="238"/>
    </font>
    <font>
      <b/>
      <sz val="11"/>
      <name val="Arial"/>
      <family val="2"/>
      <charset val="238"/>
    </font>
    <font>
      <sz val="11"/>
      <name val="Arial"/>
      <family val="2"/>
      <charset val="238"/>
    </font>
    <font>
      <vertAlign val="superscript"/>
      <sz val="10"/>
      <name val="Arial"/>
      <family val="2"/>
    </font>
    <font>
      <sz val="10"/>
      <name val="Calibri"/>
      <family val="2"/>
      <charset val="238"/>
    </font>
    <font>
      <sz val="11"/>
      <name val="Calibri"/>
      <family val="2"/>
      <charset val="238"/>
    </font>
    <font>
      <sz val="7.7"/>
      <name val="Arial"/>
      <family val="2"/>
    </font>
    <font>
      <b/>
      <sz val="16"/>
      <name val="Arial"/>
      <family val="2"/>
    </font>
    <font>
      <b/>
      <sz val="11.5"/>
      <name val="Arial"/>
      <family val="2"/>
    </font>
    <font>
      <b/>
      <sz val="10"/>
      <name val="Arial"/>
      <family val="2"/>
    </font>
    <font>
      <b/>
      <sz val="14"/>
      <name val="Arial"/>
      <family val="2"/>
    </font>
    <font>
      <b/>
      <u/>
      <sz val="14"/>
      <name val="Arial"/>
      <family val="2"/>
    </font>
    <font>
      <sz val="10"/>
      <color rgb="FF000000"/>
      <name val="Arial"/>
      <family val="2"/>
    </font>
    <font>
      <sz val="10"/>
      <color rgb="FFFF0000"/>
      <name val="Arial"/>
      <family val="2"/>
    </font>
    <font>
      <b/>
      <u/>
      <sz val="12"/>
      <name val="Arial"/>
      <family val="2"/>
    </font>
    <font>
      <b/>
      <sz val="12"/>
      <color rgb="FF000000"/>
      <name val="Arial"/>
      <family val="2"/>
    </font>
  </fonts>
  <fills count="10">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theme="6"/>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9BBA58"/>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double">
        <color indexed="64"/>
      </top>
      <bottom style="double">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9">
    <xf numFmtId="0" fontId="0" fillId="0" borderId="0"/>
    <xf numFmtId="0" fontId="26" fillId="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applyFill="0" applyBorder="0" applyAlignment="0" applyProtection="0"/>
    <xf numFmtId="0" fontId="18" fillId="0" borderId="0" applyFon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4" fillId="0" borderId="0"/>
    <xf numFmtId="0" fontId="4" fillId="0" borderId="0"/>
    <xf numFmtId="0" fontId="19" fillId="0" borderId="0"/>
    <xf numFmtId="43" fontId="1" fillId="0" borderId="0" applyFont="0" applyFill="0" applyBorder="0" applyAlignment="0" applyProtection="0"/>
    <xf numFmtId="0" fontId="35" fillId="0" borderId="0"/>
    <xf numFmtId="164"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0" fontId="1" fillId="0" borderId="0"/>
  </cellStyleXfs>
  <cellXfs count="903">
    <xf numFmtId="0" fontId="0" fillId="0" borderId="0" xfId="0"/>
    <xf numFmtId="0" fontId="2" fillId="0" borderId="0" xfId="0" applyFont="1" applyAlignment="1">
      <alignment horizontal="center"/>
    </xf>
    <xf numFmtId="0" fontId="0" fillId="0" borderId="0" xfId="0" applyFill="1"/>
    <xf numFmtId="0" fontId="0" fillId="0" borderId="0" xfId="0" applyFont="1" applyAlignment="1">
      <alignment horizontal="center"/>
    </xf>
    <xf numFmtId="4" fontId="0" fillId="0" borderId="0" xfId="0" applyNumberFormat="1" applyFont="1"/>
    <xf numFmtId="0" fontId="0" fillId="0" borderId="0" xfId="0" applyFont="1" applyFill="1" applyAlignment="1">
      <alignment horizontal="center" vertical="top"/>
    </xf>
    <xf numFmtId="0" fontId="0" fillId="0" borderId="0" xfId="0" applyFont="1"/>
    <xf numFmtId="0" fontId="13" fillId="0" borderId="0" xfId="0" applyFont="1"/>
    <xf numFmtId="0" fontId="10" fillId="0" borderId="0" xfId="0" applyFont="1"/>
    <xf numFmtId="0" fontId="14" fillId="0" borderId="0" xfId="0" applyFont="1"/>
    <xf numFmtId="0" fontId="15" fillId="0" borderId="0" xfId="0" applyFont="1"/>
    <xf numFmtId="0" fontId="15" fillId="0" borderId="0" xfId="0" applyFont="1" applyFill="1"/>
    <xf numFmtId="0" fontId="9" fillId="0" borderId="0" xfId="0" applyFont="1" applyFill="1" applyAlignment="1">
      <alignment horizontal="center"/>
    </xf>
    <xf numFmtId="4" fontId="10" fillId="0" borderId="0" xfId="0" applyNumberFormat="1" applyFont="1" applyFill="1"/>
    <xf numFmtId="0" fontId="9" fillId="0" borderId="0" xfId="0" applyFont="1" applyFill="1" applyBorder="1" applyAlignment="1">
      <alignment horizontal="left" vertical="center"/>
    </xf>
    <xf numFmtId="4" fontId="10" fillId="0" borderId="0" xfId="0" applyNumberFormat="1" applyFont="1" applyFill="1" applyBorder="1" applyAlignment="1">
      <alignment horizontal="right"/>
    </xf>
    <xf numFmtId="49" fontId="9" fillId="0" borderId="0" xfId="0" applyNumberFormat="1" applyFont="1" applyFill="1" applyBorder="1" applyAlignment="1">
      <alignment horizontal="center" vertical="top"/>
    </xf>
    <xf numFmtId="0" fontId="9" fillId="0" borderId="0" xfId="0" applyFont="1" applyFill="1" applyBorder="1" applyAlignment="1">
      <alignment horizontal="right"/>
    </xf>
    <xf numFmtId="0" fontId="9" fillId="0" borderId="0" xfId="0" applyFont="1"/>
    <xf numFmtId="0" fontId="9" fillId="0" borderId="0" xfId="0" applyFont="1" applyAlignment="1"/>
    <xf numFmtId="0" fontId="12" fillId="0" borderId="0" xfId="0" applyFont="1" applyAlignment="1">
      <alignment horizontal="center"/>
    </xf>
    <xf numFmtId="4" fontId="10" fillId="0" borderId="0" xfId="0" applyNumberFormat="1" applyFont="1" applyAlignment="1">
      <alignment horizontal="center"/>
    </xf>
    <xf numFmtId="0" fontId="9" fillId="0" borderId="0" xfId="0" applyFont="1" applyFill="1" applyAlignment="1">
      <alignment horizontal="center" vertical="top"/>
    </xf>
    <xf numFmtId="2" fontId="0" fillId="0" borderId="0" xfId="0" applyNumberFormat="1" applyFont="1" applyAlignment="1">
      <alignment horizontal="right" vertical="top" wrapText="1"/>
    </xf>
    <xf numFmtId="0" fontId="0" fillId="0" borderId="0" xfId="0" applyFont="1" applyAlignment="1">
      <alignment horizontal="center" vertical="top"/>
    </xf>
    <xf numFmtId="0" fontId="8" fillId="5" borderId="1" xfId="7" applyFont="1" applyFill="1" applyBorder="1" applyAlignment="1">
      <alignment horizontal="center" vertical="top"/>
    </xf>
    <xf numFmtId="2" fontId="8" fillId="5" borderId="1" xfId="7" applyNumberFormat="1" applyFont="1" applyFill="1" applyBorder="1" applyAlignment="1">
      <alignment horizontal="right" vertical="top"/>
    </xf>
    <xf numFmtId="0" fontId="7" fillId="0" borderId="0" xfId="0" applyFont="1" applyFill="1" applyAlignment="1">
      <alignment horizontal="center" vertical="top"/>
    </xf>
    <xf numFmtId="2" fontId="0" fillId="0" borderId="0" xfId="0" applyNumberFormat="1" applyFont="1" applyFill="1"/>
    <xf numFmtId="0" fontId="7" fillId="0" borderId="0" xfId="0" applyFont="1" applyFill="1" applyAlignment="1">
      <alignment horizontal="center"/>
    </xf>
    <xf numFmtId="4" fontId="7" fillId="0" borderId="0" xfId="0" applyNumberFormat="1" applyFont="1" applyFill="1"/>
    <xf numFmtId="0" fontId="0" fillId="0" borderId="0" xfId="0" applyFill="1" applyAlignment="1">
      <alignment horizontal="center" vertical="top"/>
    </xf>
    <xf numFmtId="43" fontId="8" fillId="5" borderId="1" xfId="2" applyFont="1" applyFill="1" applyBorder="1" applyAlignment="1">
      <alignment horizontal="center" vertical="top"/>
    </xf>
    <xf numFmtId="43" fontId="0" fillId="0" borderId="0" xfId="2" applyFont="1" applyAlignment="1">
      <alignment vertical="top"/>
    </xf>
    <xf numFmtId="43" fontId="17" fillId="0" borderId="0" xfId="2" applyFont="1" applyAlignment="1">
      <alignment horizontal="center" vertical="top"/>
    </xf>
    <xf numFmtId="0" fontId="0" fillId="0" borderId="0" xfId="0" applyAlignment="1">
      <alignment horizontal="center"/>
    </xf>
    <xf numFmtId="4" fontId="7" fillId="0" borderId="0" xfId="0" applyNumberFormat="1" applyFont="1" applyFill="1" applyAlignment="1"/>
    <xf numFmtId="0" fontId="0" fillId="0" borderId="0" xfId="0" applyFont="1" applyFill="1" applyAlignment="1">
      <alignment horizontal="center"/>
    </xf>
    <xf numFmtId="43" fontId="0" fillId="0" borderId="0" xfId="2" applyFont="1" applyAlignment="1">
      <alignment horizontal="center"/>
    </xf>
    <xf numFmtId="0" fontId="9" fillId="0" borderId="0" xfId="8" applyFont="1" applyFill="1" applyAlignment="1">
      <alignment horizontal="center" vertical="top"/>
    </xf>
    <xf numFmtId="2" fontId="0" fillId="0" borderId="0" xfId="0" applyNumberFormat="1" applyFont="1" applyFill="1" applyAlignment="1">
      <alignment horizontal="right"/>
    </xf>
    <xf numFmtId="0" fontId="9" fillId="0" borderId="0" xfId="0" applyNumberFormat="1" applyFont="1" applyFill="1" applyBorder="1" applyAlignment="1">
      <alignment horizontal="center" vertical="top"/>
    </xf>
    <xf numFmtId="0" fontId="9" fillId="0" borderId="0" xfId="0" applyFont="1" applyFill="1" applyAlignment="1">
      <alignment horizontal="left"/>
    </xf>
    <xf numFmtId="0" fontId="9" fillId="0" borderId="0" xfId="0" applyNumberFormat="1" applyFont="1" applyFill="1" applyBorder="1" applyAlignment="1">
      <alignment horizontal="left" vertical="top"/>
    </xf>
    <xf numFmtId="43" fontId="21" fillId="0" borderId="0" xfId="2" applyFont="1" applyAlignment="1">
      <alignment horizontal="center"/>
    </xf>
    <xf numFmtId="0" fontId="22" fillId="0" borderId="0" xfId="0" applyFont="1" applyFill="1" applyAlignment="1">
      <alignment horizontal="right" vertical="center" wrapText="1"/>
    </xf>
    <xf numFmtId="0" fontId="23" fillId="0" borderId="0" xfId="0" applyFont="1" applyFill="1" applyAlignment="1">
      <alignment horizontal="center" vertical="center"/>
    </xf>
    <xf numFmtId="0" fontId="11" fillId="0" borderId="0" xfId="0" applyFont="1"/>
    <xf numFmtId="165" fontId="0" fillId="0" borderId="0" xfId="3" applyNumberFormat="1" applyFont="1" applyFill="1" applyAlignment="1">
      <alignment horizontal="right"/>
    </xf>
    <xf numFmtId="0" fontId="10" fillId="0" borderId="0" xfId="0" applyFont="1" applyAlignment="1">
      <alignment horizontal="left" vertical="top" wrapText="1"/>
    </xf>
    <xf numFmtId="0" fontId="21" fillId="0" borderId="0" xfId="0" applyFont="1" applyFill="1" applyAlignment="1">
      <alignment horizontal="justify" vertical="top" wrapText="1"/>
    </xf>
    <xf numFmtId="0" fontId="5" fillId="0" borderId="0" xfId="0" applyFont="1" applyAlignment="1">
      <alignment horizontal="center"/>
    </xf>
    <xf numFmtId="0" fontId="6" fillId="0" borderId="0" xfId="0" applyFont="1" applyAlignment="1">
      <alignment horizontal="center" vertical="top" wrapText="1"/>
    </xf>
    <xf numFmtId="0" fontId="0" fillId="0" borderId="0" xfId="0" applyFont="1" applyFill="1" applyBorder="1" applyAlignment="1">
      <alignment horizontal="justify" vertical="top"/>
    </xf>
    <xf numFmtId="0" fontId="21" fillId="0" borderId="0" xfId="0" applyFont="1" applyAlignment="1">
      <alignment horizontal="justify" vertical="top" wrapText="1"/>
    </xf>
    <xf numFmtId="0" fontId="20" fillId="5" borderId="1" xfId="7" applyFont="1" applyFill="1" applyBorder="1" applyAlignment="1">
      <alignment horizontal="center" vertical="top" wrapText="1"/>
    </xf>
    <xf numFmtId="0" fontId="24" fillId="0" borderId="0" xfId="0" applyFont="1" applyAlignment="1">
      <alignment horizontal="justify" vertical="top" wrapText="1"/>
    </xf>
    <xf numFmtId="0" fontId="0" fillId="0" borderId="0" xfId="0" applyFill="1" applyAlignment="1">
      <alignment horizontal="justify" vertical="top" wrapText="1"/>
    </xf>
    <xf numFmtId="0" fontId="0" fillId="0" borderId="0" xfId="0" applyFont="1" applyFill="1" applyAlignment="1">
      <alignment horizontal="justify" vertical="top" wrapText="1"/>
    </xf>
    <xf numFmtId="0" fontId="7" fillId="0" borderId="0" xfId="0" applyFont="1" applyFill="1" applyAlignment="1">
      <alignment horizontal="right"/>
    </xf>
    <xf numFmtId="43" fontId="0" fillId="0" borderId="0" xfId="2" applyFont="1" applyFill="1" applyAlignment="1"/>
    <xf numFmtId="0" fontId="0" fillId="0" borderId="0" xfId="0" applyFont="1" applyFill="1" applyAlignment="1">
      <alignment horizontal="right"/>
    </xf>
    <xf numFmtId="43" fontId="0" fillId="0" borderId="0" xfId="2" applyFont="1" applyFill="1"/>
    <xf numFmtId="2" fontId="0" fillId="0" borderId="0" xfId="0" applyNumberFormat="1" applyFill="1" applyAlignment="1">
      <alignment horizontal="right"/>
    </xf>
    <xf numFmtId="4" fontId="31" fillId="0" borderId="0" xfId="0" applyNumberFormat="1" applyFont="1" applyFill="1"/>
    <xf numFmtId="0" fontId="32" fillId="0" borderId="0" xfId="0" applyFont="1"/>
    <xf numFmtId="0" fontId="29" fillId="0" borderId="0" xfId="0" applyFont="1"/>
    <xf numFmtId="0" fontId="32" fillId="0" borderId="0" xfId="0" applyFont="1" applyFill="1"/>
    <xf numFmtId="0" fontId="29" fillId="0" borderId="0" xfId="0" applyFont="1" applyFill="1"/>
    <xf numFmtId="4" fontId="31" fillId="0" borderId="0" xfId="0" applyNumberFormat="1" applyFont="1" applyFill="1" applyAlignment="1">
      <alignment horizontal="right"/>
    </xf>
    <xf numFmtId="4" fontId="31" fillId="0" borderId="0" xfId="0" applyNumberFormat="1" applyFont="1" applyFill="1" applyBorder="1" applyAlignment="1">
      <alignment horizontal="right"/>
    </xf>
    <xf numFmtId="0" fontId="0" fillId="0" borderId="0" xfId="0" applyFill="1" applyAlignment="1">
      <alignment horizontal="left" vertical="top" wrapText="1"/>
    </xf>
    <xf numFmtId="0" fontId="0" fillId="0" borderId="0" xfId="0" applyFill="1" applyAlignment="1">
      <alignment horizontal="right"/>
    </xf>
    <xf numFmtId="2" fontId="0" fillId="0" borderId="0" xfId="0" applyNumberFormat="1" applyFill="1" applyAlignment="1">
      <alignment horizontal="left"/>
    </xf>
    <xf numFmtId="2" fontId="0" fillId="0" borderId="0" xfId="2" applyNumberFormat="1" applyFont="1" applyFill="1" applyAlignment="1">
      <alignment horizontal="left" vertical="top" wrapText="1"/>
    </xf>
    <xf numFmtId="164" fontId="0" fillId="0" borderId="0" xfId="0" applyNumberFormat="1" applyFill="1"/>
    <xf numFmtId="164" fontId="13" fillId="0" borderId="0" xfId="0" applyNumberFormat="1" applyFont="1"/>
    <xf numFmtId="0" fontId="0" fillId="0" borderId="0" xfId="0" applyAlignment="1"/>
    <xf numFmtId="0" fontId="16" fillId="0" borderId="0" xfId="0" applyFont="1" applyAlignment="1">
      <alignment vertical="center"/>
    </xf>
    <xf numFmtId="0" fontId="15" fillId="0" borderId="0" xfId="0" applyFont="1" applyFill="1" applyAlignment="1"/>
    <xf numFmtId="0" fontId="10" fillId="0" borderId="0" xfId="0" applyFont="1" applyAlignment="1"/>
    <xf numFmtId="0" fontId="15" fillId="0" borderId="0" xfId="0" applyFont="1" applyAlignment="1"/>
    <xf numFmtId="0" fontId="23" fillId="0" borderId="0" xfId="0" applyFont="1" applyFill="1" applyAlignment="1">
      <alignment vertical="center"/>
    </xf>
    <xf numFmtId="0" fontId="21" fillId="0" borderId="0" xfId="0" applyFont="1" applyFill="1" applyAlignment="1">
      <alignment vertical="top" wrapText="1"/>
    </xf>
    <xf numFmtId="4" fontId="0" fillId="0" borderId="0" xfId="0" applyNumberFormat="1" applyFont="1" applyAlignment="1">
      <alignment horizontal="right"/>
    </xf>
    <xf numFmtId="0" fontId="30" fillId="0" borderId="0" xfId="0" applyFont="1" applyFill="1"/>
    <xf numFmtId="0" fontId="21" fillId="0" borderId="0" xfId="0" applyFont="1" applyFill="1" applyAlignment="1">
      <alignment horizontal="left" vertical="top" wrapText="1"/>
    </xf>
    <xf numFmtId="4" fontId="9" fillId="0" borderId="0" xfId="0" applyNumberFormat="1" applyFont="1" applyFill="1"/>
    <xf numFmtId="0" fontId="0" fillId="0" borderId="0" xfId="0" applyFill="1" applyAlignment="1">
      <alignment vertical="top" wrapText="1"/>
    </xf>
    <xf numFmtId="0" fontId="0" fillId="0" borderId="0" xfId="8" applyFont="1" applyFill="1" applyAlignment="1">
      <alignment horizontal="left" vertical="top" wrapText="1"/>
    </xf>
    <xf numFmtId="0" fontId="0" fillId="0" borderId="0" xfId="8" applyNumberFormat="1" applyFont="1" applyFill="1" applyAlignment="1">
      <alignment horizontal="left" vertical="top" wrapText="1"/>
    </xf>
    <xf numFmtId="0" fontId="24" fillId="0" borderId="0" xfId="8" applyFont="1" applyFill="1" applyAlignment="1">
      <alignment vertical="top"/>
    </xf>
    <xf numFmtId="0" fontId="15" fillId="0" borderId="0" xfId="0" applyFont="1" applyAlignment="1">
      <alignment horizontal="center"/>
    </xf>
    <xf numFmtId="0" fontId="15" fillId="0" borderId="0" xfId="0" applyFont="1" applyAlignment="1">
      <alignment horizontal="right" wrapText="1"/>
    </xf>
    <xf numFmtId="2" fontId="8" fillId="0" borderId="0" xfId="2" applyNumberFormat="1" applyFont="1" applyFill="1" applyAlignment="1">
      <alignment horizontal="left" vertical="top" wrapText="1"/>
    </xf>
    <xf numFmtId="4" fontId="0" fillId="0" borderId="0" xfId="0" applyNumberFormat="1" applyFont="1" applyFill="1" applyBorder="1" applyAlignment="1"/>
    <xf numFmtId="0" fontId="0" fillId="0" borderId="0" xfId="0" applyFont="1" applyFill="1" applyBorder="1" applyAlignment="1">
      <alignment horizontal="left"/>
    </xf>
    <xf numFmtId="0" fontId="0" fillId="0" borderId="0" xfId="0" applyFont="1" applyFill="1" applyBorder="1" applyAlignment="1">
      <alignment horizontal="left" wrapText="1"/>
    </xf>
    <xf numFmtId="0" fontId="8" fillId="0" borderId="0" xfId="0" applyFont="1" applyFill="1" applyAlignment="1">
      <alignment horizontal="justify" vertical="top" wrapText="1"/>
    </xf>
    <xf numFmtId="0" fontId="8" fillId="0" borderId="0" xfId="0" applyFont="1" applyFill="1" applyAlignment="1">
      <alignment horizontal="left" vertical="top" wrapText="1"/>
    </xf>
    <xf numFmtId="4" fontId="0" fillId="0" borderId="0" xfId="0" applyNumberFormat="1" applyFont="1" applyFill="1" applyAlignment="1"/>
    <xf numFmtId="43" fontId="0" fillId="0" borderId="0" xfId="2" applyFont="1" applyFill="1" applyAlignment="1">
      <alignment horizontal="right"/>
    </xf>
    <xf numFmtId="0" fontId="21" fillId="0" borderId="0" xfId="0" applyFont="1" applyFill="1" applyAlignment="1">
      <alignment horizontal="justify" wrapText="1"/>
    </xf>
    <xf numFmtId="164" fontId="0" fillId="0" borderId="0" xfId="13" applyFont="1" applyFill="1" applyAlignment="1">
      <alignment horizontal="center" vertical="center"/>
    </xf>
    <xf numFmtId="4" fontId="0" fillId="0" borderId="0" xfId="0" applyNumberFormat="1" applyFont="1" applyFill="1" applyAlignment="1">
      <alignment horizontal="center"/>
    </xf>
    <xf numFmtId="0" fontId="0" fillId="0" borderId="0" xfId="8" applyFont="1" applyFill="1" applyAlignment="1">
      <alignment vertical="top" wrapText="1"/>
    </xf>
    <xf numFmtId="0" fontId="21" fillId="0" borderId="0" xfId="0" applyFont="1" applyFill="1" applyAlignment="1">
      <alignment horizontal="center"/>
    </xf>
    <xf numFmtId="4" fontId="8" fillId="5" borderId="1" xfId="7" applyNumberFormat="1" applyFont="1" applyFill="1" applyBorder="1" applyAlignment="1">
      <alignment horizontal="right"/>
    </xf>
    <xf numFmtId="166" fontId="7" fillId="0" borderId="0" xfId="0" applyNumberFormat="1" applyFont="1" applyFill="1" applyAlignment="1">
      <alignment horizontal="right"/>
    </xf>
    <xf numFmtId="4" fontId="7" fillId="0" borderId="0" xfId="0" applyNumberFormat="1" applyFont="1" applyFill="1" applyAlignment="1">
      <alignment horizontal="right"/>
    </xf>
    <xf numFmtId="4" fontId="0" fillId="0" borderId="0" xfId="0" applyNumberFormat="1" applyFont="1" applyFill="1" applyAlignment="1">
      <alignment horizontal="right"/>
    </xf>
    <xf numFmtId="4" fontId="0" fillId="0" borderId="0" xfId="0" applyNumberFormat="1" applyFont="1" applyFill="1" applyAlignment="1">
      <alignment horizontal="right" vertical="center"/>
    </xf>
    <xf numFmtId="2" fontId="0" fillId="0" borderId="0" xfId="0" applyNumberFormat="1" applyFont="1" applyFill="1" applyAlignment="1">
      <alignment horizontal="right" vertical="top"/>
    </xf>
    <xf numFmtId="43" fontId="0" fillId="0" borderId="0" xfId="2" applyFont="1" applyFill="1" applyAlignment="1">
      <alignment vertical="top"/>
    </xf>
    <xf numFmtId="4" fontId="0" fillId="0" borderId="0" xfId="0" applyNumberFormat="1" applyFont="1" applyFill="1"/>
    <xf numFmtId="0" fontId="0" fillId="0" borderId="0" xfId="0" applyFont="1" applyFill="1"/>
    <xf numFmtId="2" fontId="0" fillId="0" borderId="0" xfId="0" applyNumberFormat="1" applyFont="1" applyFill="1" applyAlignment="1">
      <alignment horizontal="right" vertical="top" wrapText="1"/>
    </xf>
    <xf numFmtId="0" fontId="23" fillId="0" borderId="0" xfId="0" applyFont="1" applyFill="1" applyAlignment="1">
      <alignment horizontal="justify" vertical="top" wrapText="1"/>
    </xf>
    <xf numFmtId="0" fontId="10" fillId="0" borderId="0" xfId="0" applyFont="1" applyFill="1" applyAlignment="1">
      <alignment horizontal="center" vertical="top"/>
    </xf>
    <xf numFmtId="2" fontId="9" fillId="0" borderId="0" xfId="0" applyNumberFormat="1" applyFont="1" applyFill="1" applyAlignment="1">
      <alignment horizontal="right" vertical="top"/>
    </xf>
    <xf numFmtId="4" fontId="10" fillId="0" borderId="0" xfId="0" applyNumberFormat="1" applyFont="1" applyFill="1" applyAlignment="1">
      <alignment horizontal="right"/>
    </xf>
    <xf numFmtId="0" fontId="0" fillId="0" borderId="0" xfId="0" applyFont="1" applyFill="1" applyAlignment="1">
      <alignment horizontal="center" vertical="center"/>
    </xf>
    <xf numFmtId="2" fontId="0" fillId="0" borderId="0" xfId="0" applyNumberFormat="1" applyFont="1" applyFill="1" applyAlignment="1">
      <alignment horizontal="right" vertical="center"/>
    </xf>
    <xf numFmtId="43" fontId="0" fillId="0" borderId="0" xfId="2" applyFont="1" applyFill="1" applyAlignment="1">
      <alignment vertical="center"/>
    </xf>
    <xf numFmtId="0" fontId="0" fillId="0" borderId="0" xfId="0" applyFont="1" applyFill="1" applyAlignment="1">
      <alignment horizontal="left" vertical="top" wrapText="1"/>
    </xf>
    <xf numFmtId="0" fontId="0" fillId="0" borderId="0" xfId="0" applyFill="1" applyAlignment="1">
      <alignment horizontal="center"/>
    </xf>
    <xf numFmtId="43" fontId="0" fillId="0" borderId="0" xfId="2" applyFont="1" applyFill="1" applyAlignment="1">
      <alignment horizontal="right" vertical="top"/>
    </xf>
    <xf numFmtId="0" fontId="30" fillId="0" borderId="0" xfId="0" applyFont="1" applyFill="1" applyAlignment="1">
      <alignment horizontal="justify" vertical="top" wrapText="1"/>
    </xf>
    <xf numFmtId="2" fontId="0" fillId="0" borderId="0" xfId="0" applyNumberFormat="1" applyFont="1" applyFill="1" applyAlignment="1"/>
    <xf numFmtId="4" fontId="17" fillId="0" borderId="0" xfId="0" applyNumberFormat="1" applyFont="1" applyFill="1" applyAlignment="1">
      <alignment horizontal="right"/>
    </xf>
    <xf numFmtId="2" fontId="0" fillId="0" borderId="0" xfId="0" applyNumberFormat="1" applyFont="1" applyFill="1" applyAlignment="1">
      <alignment horizontal="left" vertical="top" wrapText="1"/>
    </xf>
    <xf numFmtId="2" fontId="21" fillId="0" borderId="0" xfId="0" applyNumberFormat="1" applyFont="1" applyFill="1" applyAlignment="1">
      <alignment horizontal="justify" vertical="top" wrapText="1"/>
    </xf>
    <xf numFmtId="4" fontId="11" fillId="0" borderId="0" xfId="0" applyNumberFormat="1" applyFont="1" applyFill="1"/>
    <xf numFmtId="4" fontId="11" fillId="0" borderId="0" xfId="0" applyNumberFormat="1" applyFont="1" applyFill="1" applyAlignment="1">
      <alignment horizontal="right"/>
    </xf>
    <xf numFmtId="0" fontId="24" fillId="0" borderId="0" xfId="0" applyFont="1" applyFill="1" applyAlignment="1">
      <alignment horizontal="left" vertical="top"/>
    </xf>
    <xf numFmtId="0" fontId="12" fillId="0" borderId="0" xfId="0" applyFont="1" applyFill="1" applyAlignment="1">
      <alignment horizontal="right" vertical="top" wrapText="1"/>
    </xf>
    <xf numFmtId="0" fontId="24" fillId="0" borderId="0" xfId="0" applyFont="1" applyFill="1" applyAlignment="1">
      <alignment vertical="top"/>
    </xf>
    <xf numFmtId="43" fontId="17" fillId="0" borderId="0" xfId="2" applyFont="1" applyFill="1" applyAlignment="1">
      <alignment horizontal="center" vertical="top"/>
    </xf>
    <xf numFmtId="43" fontId="17" fillId="0" borderId="0" xfId="2" applyFont="1" applyFill="1" applyAlignment="1">
      <alignment horizontal="right" vertical="top"/>
    </xf>
    <xf numFmtId="0" fontId="25" fillId="0" borderId="0" xfId="0" applyFont="1" applyFill="1" applyAlignment="1">
      <alignment horizontal="right" vertical="center" wrapText="1"/>
    </xf>
    <xf numFmtId="0" fontId="8" fillId="0" borderId="0" xfId="8" applyFont="1" applyFill="1" applyAlignment="1">
      <alignment vertical="top" wrapText="1"/>
    </xf>
    <xf numFmtId="2" fontId="0" fillId="0" borderId="0" xfId="0" applyNumberFormat="1" applyFont="1" applyFill="1" applyAlignment="1">
      <alignment horizontal="center" vertical="center"/>
    </xf>
    <xf numFmtId="0" fontId="0" fillId="0" borderId="0" xfId="8" applyFont="1" applyFill="1" applyAlignment="1">
      <alignment wrapText="1"/>
    </xf>
    <xf numFmtId="0" fontId="7" fillId="0" borderId="0" xfId="0" applyFont="1" applyFill="1" applyAlignment="1">
      <alignment horizontal="center" vertical="center"/>
    </xf>
    <xf numFmtId="4" fontId="0" fillId="0" borderId="0" xfId="0" applyNumberFormat="1" applyFont="1" applyFill="1" applyAlignment="1">
      <alignment horizontal="center" vertical="center"/>
    </xf>
    <xf numFmtId="4" fontId="7" fillId="0" borderId="0" xfId="0" applyNumberFormat="1" applyFont="1" applyFill="1" applyAlignment="1">
      <alignment horizontal="right" vertical="center"/>
    </xf>
    <xf numFmtId="0" fontId="11" fillId="0" borderId="0" xfId="8" applyFont="1" applyFill="1" applyAlignment="1">
      <alignment horizontal="right" vertical="top" wrapText="1"/>
    </xf>
    <xf numFmtId="0" fontId="0" fillId="0" borderId="0" xfId="8" applyFont="1" applyFill="1" applyAlignment="1">
      <alignment horizontal="center"/>
    </xf>
    <xf numFmtId="2" fontId="0" fillId="0" borderId="0" xfId="0" applyNumberFormat="1" applyFont="1" applyFill="1" applyAlignment="1">
      <alignment horizontal="right" wrapText="1"/>
    </xf>
    <xf numFmtId="43" fontId="0" fillId="0" borderId="0" xfId="2" applyFont="1" applyFill="1" applyAlignment="1">
      <alignment horizontal="center"/>
    </xf>
    <xf numFmtId="2" fontId="0" fillId="0" borderId="0" xfId="0" applyNumberFormat="1" applyFont="1" applyFill="1" applyAlignment="1">
      <alignment horizontal="center" vertical="center" wrapText="1"/>
    </xf>
    <xf numFmtId="43" fontId="34" fillId="0" borderId="0" xfId="2" applyFont="1" applyFill="1" applyAlignment="1">
      <alignment vertical="top"/>
    </xf>
    <xf numFmtId="43" fontId="0" fillId="0" borderId="0" xfId="11" applyFont="1" applyFill="1" applyAlignment="1">
      <alignment horizontal="right" wrapText="1"/>
    </xf>
    <xf numFmtId="2" fontId="20" fillId="0" borderId="0" xfId="0" applyNumberFormat="1" applyFont="1" applyFill="1" applyAlignment="1">
      <alignment horizontal="left" vertical="top" wrapText="1"/>
    </xf>
    <xf numFmtId="0" fontId="7" fillId="0" borderId="0" xfId="8" applyFont="1" applyFill="1" applyAlignment="1">
      <alignment vertical="top" wrapText="1"/>
    </xf>
    <xf numFmtId="0" fontId="0" fillId="0" borderId="0" xfId="0" applyFont="1" applyAlignment="1">
      <alignment horizontal="center" vertical="center"/>
    </xf>
    <xf numFmtId="2" fontId="0" fillId="0" borderId="0" xfId="0" applyNumberFormat="1" applyFont="1" applyAlignment="1">
      <alignment horizontal="center" vertical="center"/>
    </xf>
    <xf numFmtId="43" fontId="7" fillId="0" borderId="0" xfId="2" applyFont="1" applyAlignment="1">
      <alignment horizontal="right" vertical="center"/>
    </xf>
    <xf numFmtId="4" fontId="0" fillId="0" borderId="0" xfId="0" applyNumberFormat="1" applyFont="1" applyAlignment="1">
      <alignment horizontal="center" vertical="center"/>
    </xf>
    <xf numFmtId="4" fontId="0" fillId="0" borderId="0" xfId="0" applyNumberFormat="1" applyFont="1" applyAlignment="1">
      <alignment horizontal="right" vertical="center"/>
    </xf>
    <xf numFmtId="0" fontId="0" fillId="0" borderId="0" xfId="0" applyAlignment="1">
      <alignment horizontal="center" vertical="center"/>
    </xf>
    <xf numFmtId="2" fontId="0" fillId="0" borderId="0" xfId="0" applyNumberFormat="1" applyAlignment="1">
      <alignment horizontal="center" vertical="center"/>
    </xf>
    <xf numFmtId="4" fontId="38" fillId="0" borderId="0" xfId="0" applyNumberFormat="1" applyFont="1" applyFill="1" applyAlignment="1">
      <alignment horizontal="center" vertical="center"/>
    </xf>
    <xf numFmtId="2" fontId="0" fillId="0" borderId="0" xfId="0" applyNumberFormat="1" applyFont="1" applyAlignment="1">
      <alignment horizontal="right"/>
    </xf>
    <xf numFmtId="4" fontId="7" fillId="0" borderId="0" xfId="0" applyNumberFormat="1" applyFont="1" applyAlignment="1">
      <alignment horizontal="right"/>
    </xf>
    <xf numFmtId="4" fontId="11" fillId="0" borderId="0" xfId="0" applyNumberFormat="1" applyFont="1" applyAlignment="1">
      <alignment horizontal="center"/>
    </xf>
    <xf numFmtId="2" fontId="0" fillId="0" borderId="0" xfId="0" applyNumberFormat="1" applyFont="1" applyAlignment="1">
      <alignment horizontal="justify" vertical="top" wrapText="1"/>
    </xf>
    <xf numFmtId="2" fontId="0" fillId="0" borderId="0" xfId="0" applyNumberFormat="1" applyFont="1" applyAlignment="1">
      <alignment horizontal="right" wrapText="1"/>
    </xf>
    <xf numFmtId="4" fontId="38" fillId="0" borderId="0" xfId="0" applyNumberFormat="1" applyFont="1" applyFill="1" applyAlignment="1">
      <alignment horizontal="center"/>
    </xf>
    <xf numFmtId="4" fontId="0" fillId="0" borderId="0" xfId="0" applyNumberFormat="1" applyFont="1" applyAlignment="1">
      <alignment vertical="center"/>
    </xf>
    <xf numFmtId="164" fontId="7" fillId="0" borderId="0" xfId="13" applyFont="1" applyFill="1" applyAlignment="1">
      <alignment horizontal="right" vertical="center"/>
    </xf>
    <xf numFmtId="0" fontId="0" fillId="0" borderId="0" xfId="0" applyFont="1" applyFill="1" applyBorder="1" applyAlignment="1">
      <alignment horizontal="left" vertical="top" wrapText="1"/>
    </xf>
    <xf numFmtId="0" fontId="21" fillId="0" borderId="0" xfId="0" applyFont="1" applyFill="1" applyBorder="1" applyAlignment="1">
      <alignment horizontal="left" vertical="top" wrapText="1"/>
    </xf>
    <xf numFmtId="2" fontId="0" fillId="0" borderId="0" xfId="0" applyNumberFormat="1" applyFont="1" applyAlignment="1">
      <alignment horizontal="left" vertical="top" wrapText="1"/>
    </xf>
    <xf numFmtId="2" fontId="0" fillId="0" borderId="0" xfId="0" applyNumberFormat="1"/>
    <xf numFmtId="4" fontId="7" fillId="0" borderId="0" xfId="0" applyNumberFormat="1" applyFont="1"/>
    <xf numFmtId="2" fontId="0" fillId="0" borderId="0" xfId="0" applyNumberFormat="1" applyFont="1" applyAlignment="1">
      <alignment horizontal="center"/>
    </xf>
    <xf numFmtId="2" fontId="21" fillId="0" borderId="0" xfId="0" applyNumberFormat="1" applyFont="1" applyFill="1" applyAlignment="1">
      <alignment horizontal="justify" wrapText="1"/>
    </xf>
    <xf numFmtId="43" fontId="0" fillId="0" borderId="0" xfId="2" applyFont="1" applyFill="1" applyAlignment="1">
      <alignment horizontal="center" vertical="top"/>
    </xf>
    <xf numFmtId="43" fontId="0" fillId="0" borderId="0" xfId="2" applyFont="1" applyAlignment="1"/>
    <xf numFmtId="43" fontId="0" fillId="0" borderId="0" xfId="2" applyFont="1" applyAlignment="1">
      <alignment vertical="center"/>
    </xf>
    <xf numFmtId="0" fontId="21" fillId="0" borderId="0" xfId="0" applyFont="1" applyFill="1" applyAlignment="1">
      <alignment horizontal="left" wrapText="1"/>
    </xf>
    <xf numFmtId="2" fontId="0" fillId="0" borderId="0" xfId="0" applyNumberFormat="1" applyAlignment="1">
      <alignment horizontal="center"/>
    </xf>
    <xf numFmtId="4" fontId="0" fillId="0" borderId="0" xfId="0" applyNumberFormat="1" applyFont="1" applyAlignment="1">
      <alignment horizontal="center"/>
    </xf>
    <xf numFmtId="0" fontId="21" fillId="0" borderId="0" xfId="0" applyFont="1" applyAlignment="1">
      <alignment horizontal="left" vertical="top" wrapText="1"/>
    </xf>
    <xf numFmtId="2" fontId="21" fillId="0" borderId="0" xfId="0" applyNumberFormat="1" applyFont="1" applyFill="1" applyAlignment="1">
      <alignment horizontal="left" vertical="top" wrapText="1"/>
    </xf>
    <xf numFmtId="43" fontId="0" fillId="0" borderId="0" xfId="2" applyFont="1" applyFill="1" applyAlignment="1">
      <alignment horizontal="right" vertical="center"/>
    </xf>
    <xf numFmtId="2" fontId="0" fillId="0" borderId="0" xfId="0" applyNumberFormat="1" applyFont="1" applyFill="1" applyAlignment="1">
      <alignment vertical="center"/>
    </xf>
    <xf numFmtId="43" fontId="7" fillId="0" borderId="0" xfId="2" applyFont="1" applyFill="1" applyAlignment="1">
      <alignment vertical="top"/>
    </xf>
    <xf numFmtId="0" fontId="21" fillId="0" borderId="0" xfId="0" applyFont="1" applyFill="1" applyAlignment="1">
      <alignment horizontal="center" vertical="center" wrapText="1"/>
    </xf>
    <xf numFmtId="43" fontId="7" fillId="0" borderId="0" xfId="2" applyFont="1" applyFill="1" applyAlignment="1">
      <alignment vertical="center"/>
    </xf>
    <xf numFmtId="43" fontId="29" fillId="0" borderId="0" xfId="2" applyFont="1" applyFill="1" applyAlignment="1">
      <alignment vertical="top"/>
    </xf>
    <xf numFmtId="0" fontId="8" fillId="0" borderId="0" xfId="8" applyFont="1" applyFill="1" applyAlignment="1">
      <alignment horizontal="left" vertical="top" wrapText="1"/>
    </xf>
    <xf numFmtId="0" fontId="7" fillId="0" borderId="0" xfId="8" applyFont="1" applyFill="1" applyAlignment="1">
      <alignment horizontal="left" vertical="top" wrapText="1"/>
    </xf>
    <xf numFmtId="4" fontId="7" fillId="0" borderId="0" xfId="13" applyNumberFormat="1" applyFont="1" applyFill="1" applyAlignment="1">
      <alignment horizontal="right" vertical="center"/>
    </xf>
    <xf numFmtId="4" fontId="39" fillId="0" borderId="0" xfId="0" applyNumberFormat="1" applyFont="1" applyFill="1" applyAlignment="1">
      <alignment horizontal="right" vertical="center"/>
    </xf>
    <xf numFmtId="0" fontId="8" fillId="0" borderId="0" xfId="0" applyFont="1" applyAlignment="1">
      <alignment horizontal="justify" vertical="top" wrapText="1"/>
    </xf>
    <xf numFmtId="2" fontId="0" fillId="0" borderId="0" xfId="0" applyNumberFormat="1" applyFont="1" applyFill="1" applyAlignment="1">
      <alignment horizontal="right" vertical="center" wrapText="1"/>
    </xf>
    <xf numFmtId="0" fontId="7" fillId="0" borderId="0" xfId="0" applyFont="1" applyAlignment="1">
      <alignment horizontal="center"/>
    </xf>
    <xf numFmtId="0" fontId="0" fillId="0" borderId="0" xfId="0"/>
    <xf numFmtId="0" fontId="0" fillId="0" borderId="0" xfId="0" applyFont="1"/>
    <xf numFmtId="4" fontId="0" fillId="0" borderId="0" xfId="0" applyNumberFormat="1" applyFont="1"/>
    <xf numFmtId="0" fontId="0" fillId="0" borderId="0" xfId="0" applyFont="1" applyFill="1" applyAlignment="1">
      <alignment horizontal="center" vertical="top"/>
    </xf>
    <xf numFmtId="0" fontId="21" fillId="0" borderId="0" xfId="0" applyFont="1" applyAlignment="1">
      <alignment horizontal="justify" vertical="top" wrapText="1"/>
    </xf>
    <xf numFmtId="0" fontId="24" fillId="0" borderId="0" xfId="0" applyFont="1" applyFill="1" applyAlignment="1">
      <alignment horizontal="left" vertical="top" wrapText="1"/>
    </xf>
    <xf numFmtId="0" fontId="9" fillId="0" borderId="0" xfId="0" applyFont="1" applyFill="1" applyAlignment="1">
      <alignment horizontal="left" wrapText="1"/>
    </xf>
    <xf numFmtId="0" fontId="8" fillId="0" borderId="0" xfId="0" applyFont="1" applyFill="1" applyAlignment="1">
      <alignment vertical="top" wrapText="1"/>
    </xf>
    <xf numFmtId="4" fontId="21" fillId="0" borderId="0" xfId="0" applyNumberFormat="1" applyFont="1" applyFill="1" applyAlignment="1">
      <alignment horizontal="right" vertical="center"/>
    </xf>
    <xf numFmtId="4" fontId="9" fillId="0" borderId="0" xfId="0" applyNumberFormat="1" applyFont="1" applyFill="1" applyAlignment="1">
      <alignment horizontal="right" vertical="center"/>
    </xf>
    <xf numFmtId="0" fontId="8" fillId="0" borderId="0" xfId="0" applyFont="1" applyFill="1" applyAlignment="1">
      <alignment horizontal="left" wrapText="1"/>
    </xf>
    <xf numFmtId="2" fontId="0" fillId="0" borderId="0" xfId="0" applyNumberFormat="1" applyFont="1" applyAlignment="1">
      <alignment vertical="center" wrapText="1"/>
    </xf>
    <xf numFmtId="2" fontId="7" fillId="0" borderId="0" xfId="0" applyNumberFormat="1" applyFont="1" applyFill="1" applyAlignment="1">
      <alignment horizontal="right"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horizontal="right" vertical="top" wrapText="1"/>
    </xf>
    <xf numFmtId="2" fontId="7" fillId="0" borderId="0" xfId="0" applyNumberFormat="1" applyFont="1" applyAlignment="1">
      <alignment vertical="center" wrapText="1"/>
    </xf>
    <xf numFmtId="0" fontId="7" fillId="0" borderId="0" xfId="0" applyFont="1" applyAlignment="1">
      <alignment vertical="center"/>
    </xf>
    <xf numFmtId="0" fontId="9" fillId="0" borderId="0" xfId="0" applyFont="1" applyFill="1" applyAlignment="1">
      <alignment horizontal="center" vertical="center"/>
    </xf>
    <xf numFmtId="2" fontId="0" fillId="0" borderId="0" xfId="0" applyNumberFormat="1" applyAlignment="1">
      <alignment horizontal="justify" vertical="top" wrapText="1"/>
    </xf>
    <xf numFmtId="2" fontId="0" fillId="0" borderId="0" xfId="0" applyNumberFormat="1" applyAlignment="1">
      <alignment horizontal="left" vertical="top" wrapText="1"/>
    </xf>
    <xf numFmtId="0" fontId="13" fillId="0" borderId="0" xfId="0" applyFont="1" applyFill="1" applyAlignment="1">
      <alignment horizontal="center" vertical="top"/>
    </xf>
    <xf numFmtId="0" fontId="13" fillId="0" borderId="0" xfId="0" applyFont="1" applyAlignment="1">
      <alignment horizontal="justify" vertical="top" wrapText="1"/>
    </xf>
    <xf numFmtId="0" fontId="8" fillId="0" borderId="0" xfId="0" applyFont="1" applyAlignment="1">
      <alignment horizontal="center" vertical="top"/>
    </xf>
    <xf numFmtId="2" fontId="8" fillId="0" borderId="0" xfId="0" applyNumberFormat="1" applyFont="1" applyAlignment="1">
      <alignment horizontal="right" vertical="top" wrapText="1"/>
    </xf>
    <xf numFmtId="43" fontId="8" fillId="0" borderId="0" xfId="2" applyFont="1" applyAlignment="1">
      <alignment vertical="top"/>
    </xf>
    <xf numFmtId="0" fontId="8" fillId="0" borderId="0" xfId="0" applyFont="1" applyFill="1" applyAlignment="1">
      <alignment horizontal="center" vertical="top"/>
    </xf>
    <xf numFmtId="43" fontId="8" fillId="0" borderId="0" xfId="2" applyFont="1" applyAlignment="1">
      <alignment horizontal="right"/>
    </xf>
    <xf numFmtId="0" fontId="41" fillId="0" borderId="0" xfId="0" applyFont="1" applyAlignment="1">
      <alignment horizontal="justify" vertical="top" wrapText="1"/>
    </xf>
    <xf numFmtId="43" fontId="42" fillId="0" borderId="0" xfId="2" applyFont="1" applyAlignment="1">
      <alignment horizontal="center" vertical="top"/>
    </xf>
    <xf numFmtId="0" fontId="42" fillId="0" borderId="0" xfId="0" applyFont="1" applyAlignment="1">
      <alignment horizontal="center" vertical="top"/>
    </xf>
    <xf numFmtId="43" fontId="43" fillId="0" borderId="0" xfId="2" applyFont="1" applyAlignment="1">
      <alignment horizontal="center" vertical="top"/>
    </xf>
    <xf numFmtId="0" fontId="42" fillId="0" borderId="0" xfId="0" applyFont="1" applyFill="1" applyAlignment="1">
      <alignment horizontal="center" vertical="top"/>
    </xf>
    <xf numFmtId="0" fontId="42" fillId="0" borderId="0" xfId="0" applyFont="1" applyAlignment="1">
      <alignment horizontal="justify" vertical="top" wrapText="1"/>
    </xf>
    <xf numFmtId="0" fontId="42" fillId="0" borderId="0" xfId="0" applyFont="1" applyFill="1" applyAlignment="1">
      <alignment horizontal="center" vertical="center"/>
    </xf>
    <xf numFmtId="0" fontId="42" fillId="0" borderId="0" xfId="0" applyFont="1" applyAlignment="1">
      <alignment horizontal="left" vertical="top" wrapText="1"/>
    </xf>
    <xf numFmtId="43" fontId="29" fillId="0" borderId="0" xfId="2" applyFont="1" applyAlignment="1">
      <alignment vertical="top"/>
    </xf>
    <xf numFmtId="43" fontId="31" fillId="0" borderId="0" xfId="2" applyFont="1" applyFill="1" applyAlignment="1">
      <alignment horizontal="center" vertical="top"/>
    </xf>
    <xf numFmtId="43" fontId="29" fillId="0" borderId="0" xfId="2" applyFont="1" applyFill="1" applyAlignment="1">
      <alignment vertical="center"/>
    </xf>
    <xf numFmtId="166" fontId="29" fillId="0" borderId="0" xfId="0" applyNumberFormat="1" applyFont="1" applyFill="1"/>
    <xf numFmtId="4" fontId="29" fillId="0" borderId="0" xfId="0" applyNumberFormat="1" applyFont="1" applyFill="1"/>
    <xf numFmtId="43" fontId="29" fillId="0" borderId="0" xfId="2" applyFont="1" applyFill="1" applyAlignment="1"/>
    <xf numFmtId="4" fontId="29" fillId="0" borderId="0" xfId="0" applyNumberFormat="1" applyFont="1" applyFill="1" applyAlignment="1"/>
    <xf numFmtId="43" fontId="29" fillId="0" borderId="0" xfId="2" applyFont="1" applyAlignment="1">
      <alignment horizontal="right" vertical="center"/>
    </xf>
    <xf numFmtId="4" fontId="29" fillId="0" borderId="0" xfId="0" applyNumberFormat="1" applyFont="1"/>
    <xf numFmtId="4" fontId="29" fillId="0" borderId="0" xfId="0" applyNumberFormat="1" applyFont="1" applyFill="1" applyAlignment="1">
      <alignment horizontal="right"/>
    </xf>
    <xf numFmtId="4" fontId="44" fillId="0" borderId="0" xfId="0" applyNumberFormat="1" applyFont="1" applyFill="1"/>
    <xf numFmtId="4" fontId="29" fillId="0" borderId="0" xfId="0" applyNumberFormat="1" applyFont="1" applyAlignment="1">
      <alignment horizontal="right"/>
    </xf>
    <xf numFmtId="43" fontId="29" fillId="0" borderId="0" xfId="2" applyFont="1" applyAlignment="1"/>
    <xf numFmtId="43" fontId="45" fillId="0" borderId="0" xfId="2" applyFont="1" applyFill="1" applyAlignment="1">
      <alignment horizontal="center" vertical="top"/>
    </xf>
    <xf numFmtId="4" fontId="29" fillId="0" borderId="0" xfId="0" applyNumberFormat="1" applyFont="1" applyFill="1" applyAlignment="1">
      <alignment horizontal="center"/>
    </xf>
    <xf numFmtId="0" fontId="29" fillId="0" borderId="0" xfId="0" applyFont="1" applyFill="1" applyAlignment="1">
      <alignment horizontal="center"/>
    </xf>
    <xf numFmtId="43" fontId="29" fillId="0" borderId="0" xfId="2" applyFont="1" applyFill="1" applyAlignment="1">
      <alignment horizontal="center" vertical="center"/>
    </xf>
    <xf numFmtId="166" fontId="0" fillId="0" borderId="0" xfId="0" applyNumberFormat="1" applyFont="1" applyFill="1"/>
    <xf numFmtId="43" fontId="7" fillId="0" borderId="0" xfId="2" applyFont="1" applyFill="1" applyAlignment="1"/>
    <xf numFmtId="43" fontId="7" fillId="0" borderId="0" xfId="2" applyFont="1" applyAlignment="1">
      <alignment vertical="top"/>
    </xf>
    <xf numFmtId="43" fontId="7" fillId="0" borderId="0" xfId="2" applyFont="1" applyAlignment="1"/>
    <xf numFmtId="43" fontId="7" fillId="0" borderId="0" xfId="2" applyFont="1" applyFill="1" applyAlignment="1">
      <alignment horizontal="right"/>
    </xf>
    <xf numFmtId="43" fontId="8" fillId="0" borderId="0" xfId="2" applyFont="1" applyFill="1" applyAlignment="1">
      <alignment vertical="top"/>
    </xf>
    <xf numFmtId="43" fontId="7" fillId="0" borderId="0" xfId="2" applyFont="1" applyFill="1" applyAlignment="1">
      <alignment horizontal="center" vertical="center"/>
    </xf>
    <xf numFmtId="43" fontId="7" fillId="0" borderId="0" xfId="2" applyFont="1" applyFill="1" applyAlignment="1">
      <alignment horizontal="center"/>
    </xf>
    <xf numFmtId="4" fontId="7" fillId="0" borderId="0" xfId="0" applyNumberFormat="1" applyFont="1" applyAlignment="1">
      <alignment vertical="center"/>
    </xf>
    <xf numFmtId="43" fontId="7" fillId="0" borderId="0" xfId="11" applyFont="1" applyFill="1"/>
    <xf numFmtId="0" fontId="21" fillId="0" borderId="0" xfId="0" applyFont="1"/>
    <xf numFmtId="0" fontId="20" fillId="0" borderId="0" xfId="0" applyFont="1" applyAlignment="1">
      <alignment vertical="center"/>
    </xf>
    <xf numFmtId="0" fontId="21" fillId="0" borderId="0" xfId="0" applyFont="1" applyAlignment="1"/>
    <xf numFmtId="0" fontId="21" fillId="0" borderId="0" xfId="0" applyFont="1" applyBorder="1" applyAlignment="1"/>
    <xf numFmtId="0" fontId="20" fillId="5" borderId="1" xfId="7" applyFont="1" applyFill="1" applyBorder="1" applyAlignment="1">
      <alignment horizontal="center" vertical="top"/>
    </xf>
    <xf numFmtId="0" fontId="20" fillId="5" borderId="1" xfId="7" applyFont="1" applyFill="1" applyBorder="1" applyAlignment="1">
      <alignment horizontal="center"/>
    </xf>
    <xf numFmtId="2" fontId="20" fillId="5" borderId="1" xfId="7" applyNumberFormat="1" applyFont="1" applyFill="1" applyBorder="1" applyAlignment="1">
      <alignment horizontal="right"/>
    </xf>
    <xf numFmtId="4" fontId="20" fillId="5" borderId="1" xfId="7" applyNumberFormat="1" applyFont="1" applyFill="1" applyBorder="1" applyAlignment="1">
      <alignment horizontal="right"/>
    </xf>
    <xf numFmtId="4" fontId="20" fillId="5" borderId="3" xfId="7" applyNumberFormat="1" applyFont="1" applyFill="1" applyBorder="1" applyAlignment="1">
      <alignment horizontal="center"/>
    </xf>
    <xf numFmtId="0" fontId="49" fillId="0" borderId="0" xfId="0" applyFont="1" applyAlignment="1">
      <alignment horizontal="center"/>
    </xf>
    <xf numFmtId="0" fontId="21" fillId="0" borderId="0" xfId="0" applyFont="1" applyFill="1" applyAlignment="1">
      <alignment horizontal="center" vertical="top"/>
    </xf>
    <xf numFmtId="0" fontId="21" fillId="0" borderId="0" xfId="0" applyFont="1" applyAlignment="1">
      <alignment horizontal="center"/>
    </xf>
    <xf numFmtId="2" fontId="21" fillId="0" borderId="0" xfId="0" applyNumberFormat="1" applyFont="1" applyAlignment="1">
      <alignment horizontal="right" wrapText="1"/>
    </xf>
    <xf numFmtId="4" fontId="21" fillId="0" borderId="0" xfId="0" applyNumberFormat="1" applyFont="1" applyAlignment="1">
      <alignment horizontal="right"/>
    </xf>
    <xf numFmtId="4" fontId="21" fillId="0" borderId="0" xfId="0" applyNumberFormat="1" applyFont="1"/>
    <xf numFmtId="0" fontId="24" fillId="0" borderId="0" xfId="14" applyFont="1" applyFill="1" applyAlignment="1">
      <alignment vertical="top"/>
    </xf>
    <xf numFmtId="0" fontId="24" fillId="0" borderId="0" xfId="14" applyFont="1" applyAlignment="1">
      <alignment vertical="top"/>
    </xf>
    <xf numFmtId="0" fontId="24" fillId="0" borderId="0" xfId="0" applyFont="1" applyAlignment="1">
      <alignment horizontal="center"/>
    </xf>
    <xf numFmtId="2" fontId="23" fillId="0" borderId="0" xfId="0" applyNumberFormat="1" applyFont="1" applyAlignment="1">
      <alignment horizontal="center"/>
    </xf>
    <xf numFmtId="4" fontId="24" fillId="0" borderId="0" xfId="0" applyNumberFormat="1" applyFont="1" applyAlignment="1">
      <alignment horizontal="right"/>
    </xf>
    <xf numFmtId="4" fontId="24" fillId="0" borderId="0" xfId="0" applyNumberFormat="1" applyFont="1" applyAlignment="1">
      <alignment horizontal="center"/>
    </xf>
    <xf numFmtId="2" fontId="21" fillId="0" borderId="0" xfId="0" applyNumberFormat="1" applyFont="1" applyFill="1"/>
    <xf numFmtId="4" fontId="21" fillId="0" borderId="0" xfId="0" applyNumberFormat="1" applyFont="1" applyFill="1"/>
    <xf numFmtId="0" fontId="21" fillId="0" borderId="0" xfId="14" applyFont="1" applyFill="1" applyAlignment="1">
      <alignment horizontal="justify" vertical="top" wrapText="1"/>
    </xf>
    <xf numFmtId="0" fontId="8" fillId="0" borderId="0" xfId="0" applyFont="1" applyFill="1" applyBorder="1" applyAlignment="1">
      <alignment horizontal="center" vertical="center"/>
    </xf>
    <xf numFmtId="0" fontId="50" fillId="0" borderId="0" xfId="0" applyFont="1" applyFill="1" applyBorder="1" applyAlignment="1">
      <alignment vertical="top" wrapText="1"/>
    </xf>
    <xf numFmtId="0" fontId="7" fillId="0" borderId="0" xfId="0" applyFont="1" applyBorder="1" applyAlignment="1">
      <alignment horizontal="center"/>
    </xf>
    <xf numFmtId="43" fontId="7" fillId="0" borderId="0" xfId="2" applyFont="1" applyFill="1" applyBorder="1" applyAlignment="1" applyProtection="1">
      <alignment horizontal="right"/>
    </xf>
    <xf numFmtId="43" fontId="7" fillId="0" borderId="0" xfId="2" applyFont="1" applyFill="1" applyBorder="1" applyAlignment="1" applyProtection="1">
      <alignment wrapText="1"/>
    </xf>
    <xf numFmtId="0" fontId="20" fillId="0" borderId="0" xfId="0" applyFont="1" applyBorder="1"/>
    <xf numFmtId="0" fontId="51" fillId="0" borderId="0" xfId="0" applyFont="1" applyFill="1" applyBorder="1" applyAlignment="1">
      <alignment horizontal="right" vertical="top" wrapText="1"/>
    </xf>
    <xf numFmtId="43" fontId="21" fillId="0" borderId="0" xfId="2" applyFont="1" applyFill="1"/>
    <xf numFmtId="4" fontId="21" fillId="0" borderId="0" xfId="0" applyNumberFormat="1" applyFont="1" applyFill="1" applyAlignment="1">
      <alignment horizontal="right"/>
    </xf>
    <xf numFmtId="4" fontId="21" fillId="0" borderId="0" xfId="0" applyNumberFormat="1" applyFont="1" applyAlignment="1"/>
    <xf numFmtId="0" fontId="21" fillId="0" borderId="0" xfId="0" applyFont="1" applyAlignment="1">
      <alignment horizontal="center" vertical="top" wrapText="1"/>
    </xf>
    <xf numFmtId="2" fontId="52" fillId="0" borderId="0" xfId="0" applyNumberFormat="1" applyFont="1" applyAlignment="1">
      <alignment horizontal="center"/>
    </xf>
    <xf numFmtId="0" fontId="0" fillId="0" borderId="0" xfId="0" applyFont="1" applyAlignment="1">
      <alignment horizontal="justify" vertical="top" wrapText="1"/>
    </xf>
    <xf numFmtId="0" fontId="53" fillId="0" borderId="0" xfId="0" applyFont="1" applyAlignment="1">
      <alignment horizontal="justify" vertical="top" wrapText="1"/>
    </xf>
    <xf numFmtId="4" fontId="7" fillId="0" borderId="0" xfId="0" applyNumberFormat="1" applyFont="1" applyAlignment="1"/>
    <xf numFmtId="0" fontId="8" fillId="0" borderId="0" xfId="0" applyFont="1" applyAlignment="1">
      <alignment horizontal="left" vertical="top" wrapText="1"/>
    </xf>
    <xf numFmtId="0" fontId="0" fillId="0" borderId="0" xfId="0" applyFont="1" applyBorder="1" applyAlignment="1">
      <alignment horizontal="justify" vertical="top" wrapText="1"/>
    </xf>
    <xf numFmtId="43" fontId="0" fillId="0" borderId="0" xfId="2" applyFont="1" applyFill="1" applyBorder="1" applyAlignment="1" applyProtection="1">
      <alignment horizontal="right"/>
    </xf>
    <xf numFmtId="0" fontId="17" fillId="0" borderId="0" xfId="0" applyFont="1" applyBorder="1" applyAlignment="1">
      <alignment horizontal="justify" vertical="top" wrapText="1"/>
    </xf>
    <xf numFmtId="0" fontId="0" fillId="0" borderId="0" xfId="0" applyNumberFormat="1" applyFont="1" applyAlignment="1">
      <alignment horizontal="justify" vertical="top" wrapText="1"/>
    </xf>
    <xf numFmtId="43" fontId="7" fillId="0" borderId="0" xfId="16" applyFont="1" applyFill="1"/>
    <xf numFmtId="43" fontId="7" fillId="0" borderId="0" xfId="2" applyFont="1" applyFill="1" applyBorder="1" applyAlignment="1" applyProtection="1"/>
    <xf numFmtId="0" fontId="21" fillId="0" borderId="0" xfId="0" applyFont="1" applyAlignment="1">
      <alignment horizontal="justify" vertical="center" wrapText="1"/>
    </xf>
    <xf numFmtId="0" fontId="7" fillId="0" borderId="0" xfId="0" applyFont="1" applyBorder="1" applyAlignment="1">
      <alignment horizontal="center" vertical="center"/>
    </xf>
    <xf numFmtId="43" fontId="7" fillId="0" borderId="0" xfId="2" applyFont="1" applyFill="1" applyBorder="1" applyAlignment="1" applyProtection="1">
      <alignment horizontal="right" vertical="center"/>
    </xf>
    <xf numFmtId="43" fontId="7" fillId="0" borderId="0" xfId="2" applyFont="1" applyFill="1" applyBorder="1" applyAlignment="1" applyProtection="1">
      <alignment vertical="center"/>
    </xf>
    <xf numFmtId="4" fontId="21" fillId="0" borderId="0" xfId="0" applyNumberFormat="1" applyFont="1" applyFill="1" applyAlignment="1">
      <alignment vertical="center"/>
    </xf>
    <xf numFmtId="0" fontId="21" fillId="0" borderId="0" xfId="0" applyFont="1" applyFill="1" applyAlignment="1">
      <alignment horizontal="center" vertical="center"/>
    </xf>
    <xf numFmtId="0" fontId="25" fillId="0" borderId="0" xfId="0" applyFont="1" applyAlignment="1">
      <alignment horizontal="right" vertical="center" wrapText="1"/>
    </xf>
    <xf numFmtId="0" fontId="56" fillId="0" borderId="0" xfId="0" applyFont="1" applyFill="1" applyAlignment="1">
      <alignment horizontal="center"/>
    </xf>
    <xf numFmtId="2" fontId="56" fillId="0" borderId="0" xfId="0" applyNumberFormat="1" applyFont="1" applyFill="1" applyAlignment="1">
      <alignment vertical="center"/>
    </xf>
    <xf numFmtId="4" fontId="25" fillId="0" borderId="0" xfId="0" applyNumberFormat="1" applyFont="1" applyAlignment="1">
      <alignment horizontal="right" vertical="center"/>
    </xf>
    <xf numFmtId="0" fontId="56" fillId="0" borderId="0" xfId="0" applyFont="1" applyAlignment="1">
      <alignment vertical="center"/>
    </xf>
    <xf numFmtId="0" fontId="57" fillId="0" borderId="0" xfId="0" applyFont="1" applyAlignment="1">
      <alignment vertical="top" wrapText="1"/>
    </xf>
    <xf numFmtId="2" fontId="21" fillId="0" borderId="0" xfId="0" applyNumberFormat="1" applyFont="1"/>
    <xf numFmtId="4" fontId="58" fillId="0" borderId="0" xfId="0" applyNumberFormat="1" applyFont="1" applyAlignment="1">
      <alignment horizontal="right"/>
    </xf>
    <xf numFmtId="43" fontId="0" fillId="0" borderId="0" xfId="16" applyFont="1" applyFill="1"/>
    <xf numFmtId="0" fontId="0" fillId="0" borderId="0" xfId="0" applyFont="1" applyFill="1" applyBorder="1" applyAlignment="1">
      <alignment horizontal="justify" vertical="top" wrapText="1"/>
    </xf>
    <xf numFmtId="0" fontId="0" fillId="0" borderId="0" xfId="0" applyFill="1" applyBorder="1"/>
    <xf numFmtId="4" fontId="0" fillId="0" borderId="0" xfId="0" applyNumberFormat="1" applyFont="1" applyFill="1" applyBorder="1" applyAlignment="1">
      <alignment horizontal="justify" vertical="top" wrapText="1"/>
    </xf>
    <xf numFmtId="0" fontId="21" fillId="0" borderId="0" xfId="14" applyFont="1" applyFill="1" applyBorder="1" applyAlignment="1">
      <alignment horizontal="justify" vertical="top" wrapText="1"/>
    </xf>
    <xf numFmtId="2" fontId="20" fillId="0" borderId="0" xfId="0" applyNumberFormat="1" applyFont="1"/>
    <xf numFmtId="43" fontId="0" fillId="0" borderId="0" xfId="2" applyFont="1" applyFill="1" applyBorder="1" applyAlignment="1" applyProtection="1">
      <alignment horizontal="right" vertical="center"/>
    </xf>
    <xf numFmtId="0" fontId="0" fillId="0" borderId="0" xfId="0" applyFont="1" applyAlignment="1">
      <alignment horizontal="justify" vertical="center" wrapText="1"/>
    </xf>
    <xf numFmtId="2" fontId="0" fillId="0" borderId="0" xfId="0" applyNumberFormat="1" applyFont="1" applyAlignment="1">
      <alignment horizontal="right" vertical="center"/>
    </xf>
    <xf numFmtId="2" fontId="20" fillId="0" borderId="0" xfId="0" applyNumberFormat="1" applyFont="1" applyFill="1"/>
    <xf numFmtId="0" fontId="21" fillId="0" borderId="0" xfId="0" applyFont="1" applyFill="1"/>
    <xf numFmtId="0" fontId="59" fillId="0" borderId="0" xfId="0" applyFont="1" applyFill="1" applyBorder="1" applyAlignment="1">
      <alignment vertical="top" wrapText="1"/>
    </xf>
    <xf numFmtId="0" fontId="20" fillId="0" borderId="0" xfId="0" applyFont="1" applyFill="1" applyBorder="1"/>
    <xf numFmtId="43" fontId="58" fillId="0" borderId="0" xfId="2" applyFont="1" applyFill="1" applyAlignment="1">
      <alignment vertical="center" wrapText="1"/>
    </xf>
    <xf numFmtId="0" fontId="21" fillId="0" borderId="0" xfId="0" applyFont="1" applyFill="1" applyAlignment="1">
      <alignment vertical="center" wrapText="1"/>
    </xf>
    <xf numFmtId="2" fontId="21" fillId="0" borderId="0" xfId="0" applyNumberFormat="1" applyFont="1" applyAlignment="1"/>
    <xf numFmtId="0" fontId="60" fillId="0" borderId="0" xfId="0" applyFont="1" applyFill="1" applyBorder="1" applyAlignment="1">
      <alignment vertical="center" wrapText="1"/>
    </xf>
    <xf numFmtId="43" fontId="7" fillId="0" borderId="0" xfId="2" applyFont="1" applyFill="1"/>
    <xf numFmtId="4" fontId="0" fillId="0" borderId="0" xfId="0" applyNumberFormat="1" applyFont="1" applyFill="1" applyAlignment="1">
      <alignment vertical="center"/>
    </xf>
    <xf numFmtId="4" fontId="0" fillId="0" borderId="0" xfId="0" applyNumberFormat="1" applyFont="1" applyAlignment="1"/>
    <xf numFmtId="4" fontId="21" fillId="0" borderId="0" xfId="0" applyNumberFormat="1" applyFont="1" applyFill="1" applyAlignment="1"/>
    <xf numFmtId="0" fontId="0" fillId="0" borderId="0" xfId="0" applyFont="1" applyAlignment="1">
      <alignment horizontal="left" vertical="top" wrapText="1"/>
    </xf>
    <xf numFmtId="43" fontId="20" fillId="0" borderId="0" xfId="2" applyFont="1" applyFill="1"/>
    <xf numFmtId="0" fontId="56" fillId="0" borderId="0" xfId="0" applyFont="1" applyAlignment="1">
      <alignment horizontal="center"/>
    </xf>
    <xf numFmtId="2" fontId="56" fillId="0" borderId="0" xfId="0" applyNumberFormat="1" applyFont="1" applyAlignment="1">
      <alignment vertical="center"/>
    </xf>
    <xf numFmtId="0" fontId="61" fillId="0" borderId="0" xfId="0" applyFont="1" applyAlignment="1">
      <alignment horizontal="right" vertical="center" wrapText="1"/>
    </xf>
    <xf numFmtId="2" fontId="56" fillId="0" borderId="0" xfId="0" applyNumberFormat="1" applyFont="1"/>
    <xf numFmtId="4" fontId="56" fillId="0" borderId="0" xfId="0" applyNumberFormat="1" applyFont="1" applyAlignment="1">
      <alignment horizontal="right"/>
    </xf>
    <xf numFmtId="0" fontId="25" fillId="0" borderId="0" xfId="0" applyFont="1" applyAlignment="1">
      <alignment horizontal="center"/>
    </xf>
    <xf numFmtId="0" fontId="56" fillId="0" borderId="0" xfId="0" applyFont="1"/>
    <xf numFmtId="0" fontId="21" fillId="0" borderId="0" xfId="14" applyFont="1" applyAlignment="1">
      <alignment horizontal="center"/>
    </xf>
    <xf numFmtId="2" fontId="21" fillId="0" borderId="0" xfId="14" applyNumberFormat="1" applyFont="1" applyAlignment="1">
      <alignment wrapText="1"/>
    </xf>
    <xf numFmtId="4" fontId="21" fillId="0" borderId="0" xfId="14" applyNumberFormat="1" applyFont="1" applyAlignment="1">
      <alignment horizontal="right"/>
    </xf>
    <xf numFmtId="4" fontId="21" fillId="0" borderId="0" xfId="14" applyNumberFormat="1" applyFont="1"/>
    <xf numFmtId="0" fontId="21" fillId="0" borderId="0" xfId="14" applyFont="1" applyAlignment="1">
      <alignment horizontal="justify" vertical="top" wrapText="1"/>
    </xf>
    <xf numFmtId="43" fontId="20" fillId="0" borderId="0" xfId="5" applyNumberFormat="1" applyFont="1"/>
    <xf numFmtId="0" fontId="62" fillId="6" borderId="0" xfId="0" applyFont="1" applyFill="1"/>
    <xf numFmtId="0" fontId="21" fillId="6" borderId="0" xfId="0" applyFont="1" applyFill="1"/>
    <xf numFmtId="0" fontId="58" fillId="0" borderId="0" xfId="0" applyFont="1" applyFill="1" applyBorder="1" applyAlignment="1">
      <alignment vertical="top" wrapText="1"/>
    </xf>
    <xf numFmtId="43" fontId="21" fillId="0" borderId="0" xfId="2" applyFont="1" applyFill="1" applyBorder="1" applyAlignment="1" applyProtection="1">
      <alignment horizontal="right"/>
    </xf>
    <xf numFmtId="0" fontId="21" fillId="0" borderId="0" xfId="0" applyFont="1" applyAlignment="1">
      <alignment vertical="center" wrapText="1"/>
    </xf>
    <xf numFmtId="0" fontId="20" fillId="0" borderId="0" xfId="0" applyFont="1" applyAlignment="1">
      <alignment horizontal="justify" vertical="top" wrapText="1"/>
    </xf>
    <xf numFmtId="4" fontId="25" fillId="0" borderId="0" xfId="0" applyNumberFormat="1" applyFont="1" applyAlignment="1">
      <alignment horizontal="right"/>
    </xf>
    <xf numFmtId="0" fontId="24" fillId="0" borderId="0" xfId="14" applyFont="1" applyAlignment="1">
      <alignment horizontal="right" vertical="top" wrapText="1"/>
    </xf>
    <xf numFmtId="0" fontId="22" fillId="0" borderId="0" xfId="0" applyFont="1" applyAlignment="1">
      <alignment horizontal="right" vertical="top" wrapText="1"/>
    </xf>
    <xf numFmtId="4" fontId="25" fillId="0" borderId="0" xfId="0" applyNumberFormat="1" applyFont="1" applyAlignment="1">
      <alignment horizontal="center"/>
    </xf>
    <xf numFmtId="16" fontId="24" fillId="0" borderId="0" xfId="14" applyNumberFormat="1" applyFont="1" applyFill="1" applyAlignment="1">
      <alignment vertical="top"/>
    </xf>
    <xf numFmtId="0" fontId="20" fillId="0" borderId="0" xfId="0" applyFont="1" applyFill="1" applyBorder="1" applyAlignment="1">
      <alignment horizontal="center" vertical="center"/>
    </xf>
    <xf numFmtId="43" fontId="21" fillId="0" borderId="0" xfId="2" applyFont="1" applyFill="1" applyBorder="1" applyAlignment="1" applyProtection="1"/>
    <xf numFmtId="0" fontId="58" fillId="0" borderId="0" xfId="0" applyFont="1" applyFill="1" applyBorder="1" applyAlignment="1">
      <alignment vertical="center" wrapText="1"/>
    </xf>
    <xf numFmtId="43" fontId="21" fillId="0" borderId="0" xfId="2" applyFont="1" applyFill="1" applyBorder="1" applyAlignment="1" applyProtection="1">
      <alignment vertical="center"/>
    </xf>
    <xf numFmtId="0" fontId="7" fillId="0" borderId="0" xfId="0" applyFont="1" applyFill="1" applyBorder="1" applyAlignment="1">
      <alignment horizontal="center" vertical="top"/>
    </xf>
    <xf numFmtId="0" fontId="7" fillId="0" borderId="0" xfId="0" applyFont="1"/>
    <xf numFmtId="0" fontId="21" fillId="0" borderId="0" xfId="0" applyFont="1" applyBorder="1"/>
    <xf numFmtId="0" fontId="7" fillId="0" borderId="0" xfId="0" applyFont="1" applyFill="1"/>
    <xf numFmtId="0" fontId="46" fillId="0" borderId="0" xfId="0" applyFont="1" applyAlignment="1">
      <alignment horizontal="justify" vertical="top"/>
    </xf>
    <xf numFmtId="0" fontId="46" fillId="0" borderId="0" xfId="0" applyFont="1" applyAlignment="1">
      <alignment horizontal="center" vertical="center"/>
    </xf>
    <xf numFmtId="4" fontId="46" fillId="0" borderId="0" xfId="0" applyNumberFormat="1" applyFont="1" applyAlignment="1">
      <alignment horizontal="right"/>
    </xf>
    <xf numFmtId="0" fontId="8" fillId="0" borderId="0" xfId="0" applyFont="1" applyFill="1" applyBorder="1" applyAlignment="1">
      <alignment vertical="top" wrapText="1"/>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0" fontId="21" fillId="0" borderId="0" xfId="14" applyFont="1" applyFill="1" applyAlignment="1">
      <alignment horizontal="left" vertical="top" wrapText="1"/>
    </xf>
    <xf numFmtId="0" fontId="20" fillId="0" borderId="0" xfId="14" applyFont="1" applyFill="1" applyBorder="1" applyAlignment="1">
      <alignment horizontal="justify" vertical="top" wrapText="1"/>
    </xf>
    <xf numFmtId="4" fontId="25" fillId="0" borderId="0" xfId="0" applyNumberFormat="1" applyFont="1" applyAlignment="1">
      <alignment vertical="center"/>
    </xf>
    <xf numFmtId="0" fontId="21" fillId="0" borderId="0" xfId="0" applyFont="1" applyFill="1" applyBorder="1" applyAlignment="1">
      <alignment horizontal="center" vertical="top"/>
    </xf>
    <xf numFmtId="0" fontId="21" fillId="0" borderId="0" xfId="0" applyFont="1" applyFill="1" applyBorder="1" applyAlignment="1">
      <alignment horizontal="justify" vertical="top" wrapText="1"/>
    </xf>
    <xf numFmtId="0" fontId="21" fillId="0" borderId="0" xfId="0" applyFont="1" applyFill="1" applyBorder="1" applyAlignment="1">
      <alignment horizontal="center"/>
    </xf>
    <xf numFmtId="2" fontId="21" fillId="0" borderId="0" xfId="0" applyNumberFormat="1" applyFont="1" applyFill="1" applyBorder="1" applyAlignment="1"/>
    <xf numFmtId="4" fontId="21" fillId="0" borderId="0" xfId="0" applyNumberFormat="1" applyFont="1" applyFill="1" applyBorder="1" applyAlignment="1">
      <alignment horizontal="right"/>
    </xf>
    <xf numFmtId="4" fontId="21" fillId="0" borderId="0" xfId="0" applyNumberFormat="1" applyFont="1" applyFill="1" applyBorder="1"/>
    <xf numFmtId="0" fontId="21" fillId="0" borderId="0" xfId="0" applyFont="1" applyFill="1" applyBorder="1"/>
    <xf numFmtId="0" fontId="63" fillId="0" borderId="0" xfId="0" applyFont="1" applyFill="1" applyBorder="1" applyAlignment="1">
      <alignment vertical="top" wrapText="1"/>
    </xf>
    <xf numFmtId="0" fontId="21" fillId="0" borderId="0" xfId="0" applyFont="1" applyFill="1" applyBorder="1" applyAlignment="1">
      <alignment horizontal="center" vertical="center"/>
    </xf>
    <xf numFmtId="0" fontId="21" fillId="0" borderId="0" xfId="0" applyFont="1" applyAlignment="1">
      <alignment horizontal="left" vertical="center" wrapText="1"/>
    </xf>
    <xf numFmtId="0" fontId="21" fillId="7" borderId="0" xfId="0" applyFont="1" applyFill="1" applyBorder="1"/>
    <xf numFmtId="0" fontId="21" fillId="0" borderId="0" xfId="0" applyNumberFormat="1" applyFont="1" applyFill="1" applyAlignment="1">
      <alignment horizontal="justify" vertical="top" wrapText="1"/>
    </xf>
    <xf numFmtId="0" fontId="0" fillId="7" borderId="0" xfId="0" applyFill="1"/>
    <xf numFmtId="0" fontId="59" fillId="0" borderId="0" xfId="0" applyFont="1" applyFill="1" applyBorder="1" applyAlignment="1">
      <alignment vertical="center" wrapText="1"/>
    </xf>
    <xf numFmtId="0" fontId="7" fillId="0" borderId="0" xfId="0" applyFont="1" applyFill="1" applyBorder="1" applyAlignment="1">
      <alignment horizontal="center"/>
    </xf>
    <xf numFmtId="43" fontId="0" fillId="0" borderId="0" xfId="2" applyFont="1" applyFill="1" applyBorder="1" applyAlignment="1" applyProtection="1"/>
    <xf numFmtId="0" fontId="0" fillId="7" borderId="0" xfId="0" applyFill="1" applyAlignment="1">
      <alignment horizontal="center" vertical="top"/>
    </xf>
    <xf numFmtId="0" fontId="21" fillId="7" borderId="0" xfId="0" applyFont="1" applyFill="1" applyBorder="1" applyAlignment="1">
      <alignment horizontal="center" vertical="top"/>
    </xf>
    <xf numFmtId="0" fontId="21" fillId="0" borderId="0" xfId="0" applyFont="1" applyFill="1" applyAlignment="1">
      <alignment horizontal="left" vertical="top" wrapText="1" indent="1"/>
    </xf>
    <xf numFmtId="0" fontId="21" fillId="0" borderId="0" xfId="10" applyNumberFormat="1" applyFont="1" applyFill="1" applyBorder="1" applyAlignment="1">
      <alignment horizontal="left" vertical="top" wrapText="1" indent="1"/>
    </xf>
    <xf numFmtId="0" fontId="4" fillId="0" borderId="0" xfId="14" applyFont="1" applyFill="1" applyAlignment="1">
      <alignment horizontal="center" vertical="top"/>
    </xf>
    <xf numFmtId="49" fontId="7" fillId="0" borderId="0" xfId="14" applyNumberFormat="1" applyFont="1" applyFill="1" applyAlignment="1">
      <alignment horizontal="justify" vertical="center"/>
    </xf>
    <xf numFmtId="0" fontId="4" fillId="0" borderId="0" xfId="14" applyFont="1" applyFill="1" applyAlignment="1">
      <alignment horizontal="justify"/>
    </xf>
    <xf numFmtId="0" fontId="1" fillId="0" borderId="0" xfId="14" applyFont="1" applyFill="1" applyAlignment="1">
      <alignment horizontal="center"/>
    </xf>
    <xf numFmtId="0" fontId="4" fillId="0" borderId="0" xfId="14" applyFont="1" applyFill="1" applyAlignment="1"/>
    <xf numFmtId="49" fontId="0" fillId="0" borderId="0" xfId="14" applyNumberFormat="1" applyFont="1" applyFill="1" applyAlignment="1">
      <alignment horizontal="justify" vertical="center"/>
    </xf>
    <xf numFmtId="0" fontId="4" fillId="0" borderId="0" xfId="14" applyFont="1" applyFill="1" applyAlignment="1">
      <alignment horizontal="center"/>
    </xf>
    <xf numFmtId="0" fontId="1" fillId="0" borderId="0" xfId="14" applyFont="1" applyFill="1" applyAlignment="1">
      <alignment vertical="center"/>
    </xf>
    <xf numFmtId="0" fontId="7" fillId="0" borderId="0" xfId="14" applyFont="1" applyFill="1" applyAlignment="1">
      <alignment horizontal="center" vertical="top"/>
    </xf>
    <xf numFmtId="4" fontId="1" fillId="0" borderId="1" xfId="14" applyNumberFormat="1" applyFont="1" applyFill="1" applyBorder="1" applyAlignment="1">
      <alignment horizontal="center" vertical="center"/>
    </xf>
    <xf numFmtId="2" fontId="29" fillId="0" borderId="0" xfId="17" applyNumberFormat="1" applyFont="1" applyFill="1" applyBorder="1" applyAlignment="1">
      <alignment horizontal="right" vertical="top" wrapText="1"/>
    </xf>
    <xf numFmtId="0" fontId="29" fillId="0" borderId="0" xfId="0" applyFont="1" applyAlignment="1">
      <alignment horizontal="center"/>
    </xf>
    <xf numFmtId="43" fontId="29" fillId="0" borderId="0" xfId="2" applyFont="1" applyFill="1" applyBorder="1" applyAlignment="1" applyProtection="1">
      <alignment horizontal="right"/>
    </xf>
    <xf numFmtId="43" fontId="29" fillId="0" borderId="0" xfId="2" applyFont="1" applyFill="1" applyBorder="1" applyAlignment="1" applyProtection="1"/>
    <xf numFmtId="49" fontId="0" fillId="0" borderId="0" xfId="14" applyNumberFormat="1" applyFont="1" applyFill="1" applyAlignment="1">
      <alignment horizontal="justify" vertical="top"/>
    </xf>
    <xf numFmtId="43" fontId="8" fillId="0" borderId="0" xfId="2" applyFont="1" applyFill="1" applyBorder="1" applyAlignment="1" applyProtection="1">
      <alignment horizontal="right"/>
    </xf>
    <xf numFmtId="49" fontId="50" fillId="0" borderId="0" xfId="14" applyNumberFormat="1" applyFont="1" applyFill="1" applyAlignment="1">
      <alignment horizontal="justify" vertical="center"/>
    </xf>
    <xf numFmtId="0" fontId="65" fillId="0" borderId="0" xfId="14" applyFont="1" applyFill="1" applyAlignment="1">
      <alignment horizontal="justify"/>
    </xf>
    <xf numFmtId="2" fontId="4" fillId="0" borderId="0" xfId="14" applyNumberFormat="1" applyFont="1" applyFill="1" applyAlignment="1">
      <alignment horizontal="right"/>
    </xf>
    <xf numFmtId="2" fontId="4" fillId="0" borderId="0" xfId="14" applyNumberFormat="1" applyFont="1" applyFill="1" applyAlignment="1"/>
    <xf numFmtId="2" fontId="1" fillId="0" borderId="0" xfId="14" applyNumberFormat="1" applyFont="1" applyFill="1" applyAlignment="1"/>
    <xf numFmtId="4" fontId="1" fillId="0" borderId="0" xfId="14" applyNumberFormat="1" applyFont="1" applyFill="1" applyBorder="1" applyAlignment="1">
      <alignment horizontal="center" vertical="center"/>
    </xf>
    <xf numFmtId="2" fontId="0" fillId="0" borderId="0" xfId="17" applyNumberFormat="1" applyFont="1" applyFill="1" applyBorder="1" applyAlignment="1">
      <alignment horizontal="justify" vertical="top" wrapText="1"/>
    </xf>
    <xf numFmtId="43" fontId="8" fillId="0" borderId="0" xfId="2" applyFont="1" applyFill="1" applyBorder="1" applyAlignment="1" applyProtection="1"/>
    <xf numFmtId="0" fontId="7" fillId="0" borderId="0" xfId="0" applyFont="1" applyBorder="1" applyAlignment="1">
      <alignment horizontal="right" vertical="top" wrapText="1"/>
    </xf>
    <xf numFmtId="0" fontId="62" fillId="0" borderId="0" xfId="0" applyFont="1" applyBorder="1" applyAlignment="1">
      <alignment vertical="top" wrapText="1"/>
    </xf>
    <xf numFmtId="0" fontId="29" fillId="0" borderId="0" xfId="0" applyFont="1" applyBorder="1" applyAlignment="1">
      <alignment horizontal="center"/>
    </xf>
    <xf numFmtId="43" fontId="62" fillId="0" borderId="0" xfId="2" applyFont="1" applyFill="1" applyBorder="1" applyAlignment="1" applyProtection="1"/>
    <xf numFmtId="0" fontId="8" fillId="0" borderId="0" xfId="0" applyFont="1" applyBorder="1" applyAlignment="1">
      <alignment vertical="top" wrapText="1"/>
    </xf>
    <xf numFmtId="2" fontId="7" fillId="0" borderId="0" xfId="17" applyNumberFormat="1" applyFont="1" applyFill="1" applyBorder="1" applyAlignment="1">
      <alignment horizontal="justify" vertical="top" wrapText="1"/>
    </xf>
    <xf numFmtId="0" fontId="29" fillId="0" borderId="0" xfId="0" applyFont="1" applyBorder="1" applyAlignment="1">
      <alignment vertical="top" wrapText="1"/>
    </xf>
    <xf numFmtId="4" fontId="25" fillId="0" borderId="0" xfId="0" applyNumberFormat="1" applyFont="1" applyAlignment="1"/>
    <xf numFmtId="0" fontId="66" fillId="0" borderId="0" xfId="0" applyFont="1" applyAlignment="1">
      <alignment horizontal="centerContinuous" vertical="center"/>
    </xf>
    <xf numFmtId="0" fontId="52" fillId="0" borderId="0" xfId="0" applyFont="1" applyFill="1"/>
    <xf numFmtId="0" fontId="24" fillId="0" borderId="0" xfId="0" applyFont="1"/>
    <xf numFmtId="0" fontId="52" fillId="0" borderId="0" xfId="0" applyFont="1"/>
    <xf numFmtId="0" fontId="23" fillId="0" borderId="0" xfId="0" applyFont="1" applyFill="1" applyAlignment="1">
      <alignment horizontal="center" vertical="top"/>
    </xf>
    <xf numFmtId="0" fontId="23" fillId="0" borderId="0" xfId="0" applyFont="1" applyFill="1" applyAlignment="1">
      <alignment horizontal="left" vertical="top" wrapText="1"/>
    </xf>
    <xf numFmtId="4" fontId="24" fillId="0" borderId="0" xfId="0" applyNumberFormat="1" applyFont="1" applyFill="1" applyAlignment="1">
      <alignment vertical="center"/>
    </xf>
    <xf numFmtId="4" fontId="24" fillId="0" borderId="0" xfId="0" applyNumberFormat="1" applyFont="1" applyFill="1" applyAlignment="1">
      <alignment horizontal="centerContinuous" vertical="center"/>
    </xf>
    <xf numFmtId="0" fontId="23" fillId="0" borderId="0" xfId="0" applyNumberFormat="1" applyFont="1" applyFill="1" applyBorder="1" applyAlignment="1">
      <alignment horizontal="center" vertical="top"/>
    </xf>
    <xf numFmtId="0" fontId="23" fillId="0" borderId="0" xfId="0" applyNumberFormat="1" applyFont="1" applyFill="1" applyBorder="1" applyAlignment="1">
      <alignment horizontal="left" vertical="top" wrapText="1"/>
    </xf>
    <xf numFmtId="4" fontId="24" fillId="0" borderId="0" xfId="0" applyNumberFormat="1" applyFont="1" applyFill="1"/>
    <xf numFmtId="4" fontId="67" fillId="0" borderId="0" xfId="0" applyNumberFormat="1" applyFont="1" applyFill="1" applyBorder="1" applyAlignment="1">
      <alignment horizontal="right"/>
    </xf>
    <xf numFmtId="0" fontId="23" fillId="0" borderId="0" xfId="0" applyFont="1" applyFill="1" applyAlignment="1">
      <alignment horizontal="left" vertical="center" wrapText="1"/>
    </xf>
    <xf numFmtId="0" fontId="23" fillId="0" borderId="0" xfId="0" applyNumberFormat="1" applyFont="1" applyFill="1" applyBorder="1" applyAlignment="1">
      <alignment horizontal="left" vertical="top"/>
    </xf>
    <xf numFmtId="0" fontId="68" fillId="0" borderId="0" xfId="0" applyFont="1" applyFill="1"/>
    <xf numFmtId="49" fontId="68" fillId="0" borderId="0" xfId="0" applyNumberFormat="1" applyFont="1" applyFill="1" applyBorder="1" applyAlignment="1">
      <alignment horizontal="center" vertical="top"/>
    </xf>
    <xf numFmtId="0" fontId="68" fillId="0" borderId="0" xfId="0" applyFont="1" applyFill="1" applyBorder="1" applyAlignment="1">
      <alignment horizontal="left"/>
    </xf>
    <xf numFmtId="4" fontId="67" fillId="0" borderId="0" xfId="0" applyNumberFormat="1" applyFont="1" applyFill="1"/>
    <xf numFmtId="0" fontId="23" fillId="0" borderId="0" xfId="0" applyFont="1" applyFill="1" applyBorder="1" applyAlignment="1">
      <alignment horizontal="right"/>
    </xf>
    <xf numFmtId="167" fontId="23" fillId="0" borderId="0" xfId="0" applyNumberFormat="1" applyFont="1" applyAlignment="1">
      <alignment horizontal="right"/>
    </xf>
    <xf numFmtId="4" fontId="24" fillId="0" borderId="0" xfId="0" applyNumberFormat="1" applyFont="1" applyFill="1" applyBorder="1" applyAlignment="1">
      <alignment horizontal="right"/>
    </xf>
    <xf numFmtId="0" fontId="23" fillId="0" borderId="0" xfId="0" applyFont="1"/>
    <xf numFmtId="43" fontId="68" fillId="0" borderId="0" xfId="2" applyFont="1" applyFill="1"/>
    <xf numFmtId="0" fontId="56" fillId="0" borderId="2" xfId="0" applyFont="1" applyBorder="1"/>
    <xf numFmtId="4" fontId="21" fillId="0" borderId="2" xfId="0" applyNumberFormat="1" applyFont="1" applyBorder="1"/>
    <xf numFmtId="0" fontId="69" fillId="0" borderId="0" xfId="0" applyFont="1" applyFill="1" applyBorder="1" applyAlignment="1">
      <alignment vertical="top" wrapText="1"/>
    </xf>
    <xf numFmtId="168" fontId="13" fillId="0" borderId="0" xfId="0" applyNumberFormat="1" applyFont="1" applyAlignment="1">
      <alignment horizontal="center" wrapText="1"/>
    </xf>
    <xf numFmtId="0" fontId="70" fillId="0" borderId="0" xfId="0" applyFont="1" applyAlignment="1">
      <alignment horizontal="justify"/>
    </xf>
    <xf numFmtId="0" fontId="37" fillId="0" borderId="0" xfId="0" applyFont="1" applyAlignment="1">
      <alignment horizontal="center" wrapText="1"/>
    </xf>
    <xf numFmtId="1" fontId="37" fillId="0" borderId="0" xfId="0" applyNumberFormat="1" applyFont="1" applyAlignment="1">
      <alignment horizontal="center" wrapText="1"/>
    </xf>
    <xf numFmtId="168" fontId="13" fillId="0" borderId="0" xfId="17" applyNumberFormat="1" applyFont="1" applyBorder="1" applyAlignment="1">
      <alignment horizontal="left" vertical="top" wrapText="1"/>
    </xf>
    <xf numFmtId="0" fontId="37" fillId="0" borderId="0" xfId="0" applyFont="1" applyAlignment="1">
      <alignment horizontal="left" wrapText="1"/>
    </xf>
    <xf numFmtId="0" fontId="7" fillId="0" borderId="0" xfId="17" applyFont="1"/>
    <xf numFmtId="168" fontId="14" fillId="0" borderId="0" xfId="17" applyNumberFormat="1" applyFont="1" applyBorder="1" applyAlignment="1">
      <alignment horizontal="center" vertical="top"/>
    </xf>
    <xf numFmtId="0" fontId="37" fillId="0" borderId="0" xfId="0" applyFont="1" applyAlignment="1">
      <alignment horizontal="justify" vertical="top"/>
    </xf>
    <xf numFmtId="4" fontId="37" fillId="0" borderId="0" xfId="17" applyNumberFormat="1" applyFont="1" applyBorder="1" applyAlignment="1">
      <alignment horizontal="center"/>
    </xf>
    <xf numFmtId="1" fontId="71" fillId="0" borderId="0" xfId="17" applyNumberFormat="1" applyFont="1" applyBorder="1" applyAlignment="1">
      <alignment horizontal="center"/>
    </xf>
    <xf numFmtId="1" fontId="37" fillId="0" borderId="0" xfId="17" applyNumberFormat="1" applyFont="1" applyBorder="1" applyAlignment="1">
      <alignment horizontal="center"/>
    </xf>
    <xf numFmtId="169" fontId="37" fillId="0" borderId="0" xfId="0" applyNumberFormat="1" applyFont="1" applyBorder="1"/>
    <xf numFmtId="168" fontId="13" fillId="0" borderId="0" xfId="17" applyNumberFormat="1" applyFont="1" applyBorder="1" applyAlignment="1">
      <alignment horizontal="center" vertical="top"/>
    </xf>
    <xf numFmtId="0" fontId="71" fillId="0" borderId="0" xfId="0" applyFont="1" applyAlignment="1">
      <alignment horizontal="justify" vertical="top"/>
    </xf>
    <xf numFmtId="1" fontId="37" fillId="0" borderId="0" xfId="17" applyNumberFormat="1" applyFont="1" applyBorder="1" applyAlignment="1">
      <alignment horizontal="center" vertical="top" wrapText="1"/>
    </xf>
    <xf numFmtId="0" fontId="13" fillId="0" borderId="0" xfId="17" applyFont="1"/>
    <xf numFmtId="0" fontId="37" fillId="0" borderId="0" xfId="0" applyFont="1" applyAlignment="1">
      <alignment horizontal="justify" vertical="justify"/>
    </xf>
    <xf numFmtId="0" fontId="37" fillId="0" borderId="0" xfId="0" applyFont="1" applyAlignment="1">
      <alignment horizontal="center"/>
    </xf>
    <xf numFmtId="1" fontId="37" fillId="0" borderId="0" xfId="0" applyNumberFormat="1" applyFont="1" applyAlignment="1">
      <alignment horizontal="center"/>
    </xf>
    <xf numFmtId="4" fontId="37" fillId="0" borderId="0" xfId="0" applyNumberFormat="1" applyFont="1" applyAlignment="1">
      <alignment horizontal="center"/>
    </xf>
    <xf numFmtId="169" fontId="37" fillId="0" borderId="0" xfId="0" applyNumberFormat="1" applyFont="1"/>
    <xf numFmtId="0" fontId="37" fillId="0" borderId="0" xfId="0" applyFont="1" applyBorder="1" applyAlignment="1">
      <alignment horizontal="justify" vertical="justify"/>
    </xf>
    <xf numFmtId="0" fontId="37" fillId="0" borderId="0" xfId="0" applyFont="1" applyBorder="1" applyAlignment="1">
      <alignment horizontal="center"/>
    </xf>
    <xf numFmtId="1" fontId="37" fillId="0" borderId="0" xfId="0" applyNumberFormat="1" applyFont="1" applyBorder="1" applyAlignment="1">
      <alignment horizontal="center"/>
    </xf>
    <xf numFmtId="4" fontId="37" fillId="0" borderId="0" xfId="0" applyNumberFormat="1" applyFont="1" applyBorder="1" applyAlignment="1">
      <alignment horizontal="center"/>
    </xf>
    <xf numFmtId="168" fontId="37" fillId="0" borderId="0" xfId="17" applyNumberFormat="1" applyFont="1" applyBorder="1" applyAlignment="1">
      <alignment horizontal="center" vertical="top"/>
    </xf>
    <xf numFmtId="1" fontId="7" fillId="0" borderId="0" xfId="0" applyNumberFormat="1" applyFont="1" applyBorder="1" applyAlignment="1">
      <alignment horizontal="center"/>
    </xf>
    <xf numFmtId="4" fontId="7" fillId="0" borderId="0" xfId="0" applyNumberFormat="1" applyFont="1" applyBorder="1" applyAlignment="1">
      <alignment horizontal="center"/>
    </xf>
    <xf numFmtId="4" fontId="7" fillId="0" borderId="0" xfId="17" applyNumberFormat="1" applyFont="1" applyBorder="1" applyAlignment="1">
      <alignment horizontal="center"/>
    </xf>
    <xf numFmtId="169" fontId="7" fillId="0" borderId="0" xfId="0" applyNumberFormat="1" applyFont="1" applyBorder="1"/>
    <xf numFmtId="0" fontId="37" fillId="0" borderId="0" xfId="0" applyFont="1" applyAlignment="1">
      <alignment horizontal="justify"/>
    </xf>
    <xf numFmtId="0" fontId="37" fillId="0" borderId="2" xfId="0" applyFont="1" applyBorder="1" applyAlignment="1">
      <alignment horizontal="justify" vertical="justify"/>
    </xf>
    <xf numFmtId="0" fontId="37" fillId="0" borderId="2" xfId="0" applyFont="1" applyBorder="1" applyAlignment="1">
      <alignment horizontal="center"/>
    </xf>
    <xf numFmtId="1" fontId="37" fillId="0" borderId="2" xfId="0" applyNumberFormat="1" applyFont="1" applyBorder="1" applyAlignment="1">
      <alignment horizontal="center"/>
    </xf>
    <xf numFmtId="4" fontId="37" fillId="0" borderId="2" xfId="0" applyNumberFormat="1" applyFont="1" applyBorder="1" applyAlignment="1">
      <alignment horizontal="center"/>
    </xf>
    <xf numFmtId="4" fontId="37" fillId="0" borderId="2" xfId="17" applyNumberFormat="1" applyFont="1" applyBorder="1" applyAlignment="1">
      <alignment horizontal="center"/>
    </xf>
    <xf numFmtId="169" fontId="37" fillId="0" borderId="2" xfId="0" applyNumberFormat="1" applyFont="1" applyBorder="1"/>
    <xf numFmtId="0" fontId="71" fillId="0" borderId="0" xfId="0" applyFont="1" applyAlignment="1">
      <alignment horizontal="justify" vertical="justify"/>
    </xf>
    <xf numFmtId="0" fontId="37" fillId="0" borderId="0" xfId="17" applyFont="1"/>
    <xf numFmtId="0" fontId="37" fillId="0" borderId="0" xfId="0" applyFont="1"/>
    <xf numFmtId="0" fontId="37" fillId="0" borderId="0" xfId="8" applyFont="1" applyFill="1" applyBorder="1" applyAlignment="1">
      <alignment horizontal="justify" vertical="top"/>
    </xf>
    <xf numFmtId="0" fontId="37" fillId="0" borderId="0" xfId="0" applyFont="1" applyFill="1" applyBorder="1" applyAlignment="1" applyProtection="1">
      <alignment horizontal="justify" vertical="justify" wrapText="1"/>
      <protection hidden="1"/>
    </xf>
    <xf numFmtId="0" fontId="37" fillId="0" borderId="0" xfId="0" applyFont="1" applyAlignment="1">
      <alignment horizontal="justify" vertical="top" wrapText="1"/>
    </xf>
    <xf numFmtId="0" fontId="37" fillId="0" borderId="0" xfId="0" applyFont="1" applyFill="1" applyAlignment="1">
      <alignment horizontal="justify" vertical="justify"/>
    </xf>
    <xf numFmtId="0" fontId="37" fillId="0" borderId="0" xfId="0" applyFont="1" applyAlignment="1">
      <alignment horizontal="justify" vertical="justify" wrapText="1"/>
    </xf>
    <xf numFmtId="2" fontId="13" fillId="0" borderId="0" xfId="17" applyNumberFormat="1" applyFont="1" applyBorder="1" applyAlignment="1">
      <alignment horizontal="center" vertical="top"/>
    </xf>
    <xf numFmtId="0" fontId="37" fillId="0" borderId="2" xfId="0" applyFont="1" applyBorder="1" applyAlignment="1">
      <alignment horizontal="justify" vertical="top" wrapText="1"/>
    </xf>
    <xf numFmtId="4" fontId="37" fillId="0" borderId="0" xfId="0" applyNumberFormat="1" applyFont="1"/>
    <xf numFmtId="1" fontId="13" fillId="0" borderId="0" xfId="17" applyNumberFormat="1" applyFont="1" applyBorder="1" applyAlignment="1">
      <alignment horizontal="center" vertical="center"/>
    </xf>
    <xf numFmtId="0" fontId="37" fillId="0" borderId="0" xfId="0" applyNumberFormat="1" applyFont="1" applyAlignment="1">
      <alignment horizontal="justify" vertical="justify"/>
    </xf>
    <xf numFmtId="1" fontId="7" fillId="0" borderId="0" xfId="0" applyNumberFormat="1" applyFont="1"/>
    <xf numFmtId="0" fontId="37" fillId="0" borderId="0" xfId="0" applyNumberFormat="1" applyFont="1" applyAlignment="1">
      <alignment horizontal="justify" vertical="justify" wrapText="1"/>
    </xf>
    <xf numFmtId="0" fontId="37" fillId="0" borderId="0" xfId="0" applyNumberFormat="1" applyFont="1" applyAlignment="1">
      <alignment horizontal="justify" vertical="top"/>
    </xf>
    <xf numFmtId="0" fontId="37" fillId="0" borderId="0" xfId="0" applyFont="1" applyBorder="1"/>
    <xf numFmtId="0" fontId="37" fillId="0" borderId="0" xfId="0" applyFont="1" applyFill="1" applyBorder="1" applyAlignment="1">
      <alignment horizontal="justify" vertical="justify" wrapText="1"/>
    </xf>
    <xf numFmtId="0" fontId="73" fillId="0" borderId="0" xfId="18" applyFont="1" applyFill="1" applyBorder="1" applyAlignment="1">
      <alignment horizontal="justify" vertical="top" wrapText="1"/>
    </xf>
    <xf numFmtId="170" fontId="13" fillId="0" borderId="0" xfId="17" applyNumberFormat="1" applyFont="1" applyBorder="1" applyAlignment="1">
      <alignment horizontal="center" vertical="top"/>
    </xf>
    <xf numFmtId="0" fontId="37" fillId="0" borderId="0" xfId="0" applyFont="1" applyFill="1" applyBorder="1" applyAlignment="1" applyProtection="1">
      <alignment horizontal="left" vertical="center" wrapText="1"/>
      <protection hidden="1"/>
    </xf>
    <xf numFmtId="0" fontId="75" fillId="0" borderId="0" xfId="0" applyFont="1"/>
    <xf numFmtId="0" fontId="7" fillId="0" borderId="0" xfId="17" applyFont="1" applyBorder="1"/>
    <xf numFmtId="0" fontId="7" fillId="0" borderId="0" xfId="0" applyFont="1" applyBorder="1"/>
    <xf numFmtId="0" fontId="37" fillId="0" borderId="0" xfId="0" applyFont="1" applyBorder="1" applyAlignment="1">
      <alignment horizontal="justify" vertical="top" wrapText="1"/>
    </xf>
    <xf numFmtId="169" fontId="71" fillId="0" borderId="0" xfId="0" applyNumberFormat="1" applyFont="1" applyBorder="1"/>
    <xf numFmtId="0" fontId="29" fillId="0" borderId="0" xfId="17" applyFont="1" applyBorder="1"/>
    <xf numFmtId="0" fontId="29" fillId="0" borderId="0" xfId="0" applyFont="1" applyBorder="1"/>
    <xf numFmtId="0" fontId="37" fillId="0" borderId="0" xfId="0" applyFont="1" applyBorder="1" applyAlignment="1">
      <alignment horizontal="justify" vertical="justify" wrapText="1"/>
    </xf>
    <xf numFmtId="4" fontId="13" fillId="0" borderId="0" xfId="17" applyNumberFormat="1" applyFont="1" applyBorder="1" applyAlignment="1">
      <alignment horizontal="center" vertical="top"/>
    </xf>
    <xf numFmtId="0" fontId="37" fillId="0" borderId="0" xfId="0" applyFont="1" applyBorder="1" applyAlignment="1">
      <alignment horizontal="left" vertical="justify" wrapText="1"/>
    </xf>
    <xf numFmtId="0" fontId="37" fillId="0" borderId="0" xfId="0" applyFont="1" applyAlignment="1">
      <alignment wrapText="1"/>
    </xf>
    <xf numFmtId="0" fontId="37" fillId="0" borderId="2" xfId="0" applyFont="1" applyBorder="1"/>
    <xf numFmtId="2" fontId="37" fillId="0" borderId="0" xfId="0" applyNumberFormat="1" applyFont="1" applyAlignment="1">
      <alignment vertical="top" wrapText="1"/>
    </xf>
    <xf numFmtId="0" fontId="37" fillId="0" borderId="0" xfId="0" applyFont="1" applyAlignment="1">
      <alignment vertical="top"/>
    </xf>
    <xf numFmtId="1" fontId="37" fillId="0" borderId="0" xfId="0" applyNumberFormat="1" applyFont="1"/>
    <xf numFmtId="0" fontId="37" fillId="0" borderId="0" xfId="0" applyFont="1" applyBorder="1" applyAlignment="1">
      <alignment horizontal="justify" vertical="top"/>
    </xf>
    <xf numFmtId="0" fontId="37" fillId="0" borderId="2" xfId="0" applyFont="1" applyBorder="1" applyAlignment="1">
      <alignment horizontal="justify" vertical="top"/>
    </xf>
    <xf numFmtId="0" fontId="71" fillId="0" borderId="0" xfId="0" applyFont="1" applyBorder="1" applyAlignment="1">
      <alignment horizontal="justify" vertical="justify" wrapText="1"/>
    </xf>
    <xf numFmtId="0" fontId="37" fillId="0" borderId="0" xfId="0" applyFont="1" applyBorder="1" applyAlignment="1">
      <alignment wrapText="1"/>
    </xf>
    <xf numFmtId="0" fontId="71" fillId="0" borderId="0" xfId="0" applyFont="1" applyAlignment="1">
      <alignment horizontal="justify" vertical="justify" wrapText="1"/>
    </xf>
    <xf numFmtId="0" fontId="71" fillId="0" borderId="0" xfId="0" applyFont="1" applyBorder="1" applyAlignment="1" applyProtection="1">
      <alignment horizontal="justify" vertical="justify" wrapText="1"/>
    </xf>
    <xf numFmtId="1" fontId="37" fillId="0" borderId="0" xfId="0" applyNumberFormat="1" applyFont="1" applyBorder="1" applyAlignment="1">
      <alignment wrapText="1"/>
    </xf>
    <xf numFmtId="0" fontId="71" fillId="0" borderId="0" xfId="0" applyFont="1" applyBorder="1" applyAlignment="1" applyProtection="1">
      <alignment vertical="center" wrapText="1"/>
    </xf>
    <xf numFmtId="0" fontId="37" fillId="0" borderId="0" xfId="0" applyFont="1" applyBorder="1" applyAlignment="1" applyProtection="1">
      <alignment horizontal="justify" vertical="justify" wrapText="1"/>
    </xf>
    <xf numFmtId="0" fontId="14" fillId="0" borderId="0" xfId="0" applyFont="1" applyBorder="1" applyAlignment="1">
      <alignment horizontal="justify" vertical="justify" wrapText="1"/>
    </xf>
    <xf numFmtId="0" fontId="13" fillId="0" borderId="0" xfId="0" applyFont="1" applyBorder="1" applyAlignment="1">
      <alignment wrapText="1"/>
    </xf>
    <xf numFmtId="168" fontId="71" fillId="0" borderId="0" xfId="0" applyNumberFormat="1" applyFont="1" applyFill="1" applyBorder="1" applyAlignment="1">
      <alignment horizontal="center" vertical="center"/>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0" fontId="37" fillId="0" borderId="0" xfId="0" applyFont="1" applyAlignment="1">
      <alignment vertical="center" wrapText="1"/>
    </xf>
    <xf numFmtId="171" fontId="37" fillId="0" borderId="0" xfId="0" applyNumberFormat="1" applyFont="1" applyAlignment="1">
      <alignment vertical="center" wrapText="1"/>
    </xf>
    <xf numFmtId="49" fontId="37" fillId="0" borderId="0" xfId="0" applyNumberFormat="1" applyFont="1" applyBorder="1" applyAlignment="1">
      <alignment horizontal="center" vertical="top"/>
    </xf>
    <xf numFmtId="0" fontId="37" fillId="0" borderId="0" xfId="0" applyNumberFormat="1" applyFont="1" applyBorder="1" applyAlignment="1">
      <alignment horizontal="justify" vertical="justify" wrapText="1"/>
    </xf>
    <xf numFmtId="1" fontId="37" fillId="0" borderId="0" xfId="0" applyNumberFormat="1" applyFont="1" applyBorder="1" applyAlignment="1">
      <alignment horizontal="right"/>
    </xf>
    <xf numFmtId="4" fontId="37" fillId="0" borderId="0" xfId="0" applyNumberFormat="1" applyFont="1" applyBorder="1" applyAlignment="1">
      <alignment horizontal="right"/>
    </xf>
    <xf numFmtId="171" fontId="37" fillId="0" borderId="0" xfId="0" applyNumberFormat="1" applyFont="1" applyBorder="1" applyAlignment="1">
      <alignment horizontal="right"/>
    </xf>
    <xf numFmtId="0" fontId="37" fillId="0" borderId="0" xfId="0" applyNumberFormat="1" applyFont="1" applyBorder="1" applyAlignment="1">
      <alignment horizontal="justify" wrapText="1"/>
    </xf>
    <xf numFmtId="0" fontId="37" fillId="0" borderId="0" xfId="0" applyFont="1" applyBorder="1" applyAlignment="1">
      <alignment horizontal="center" wrapText="1"/>
    </xf>
    <xf numFmtId="1" fontId="37" fillId="0" borderId="0" xfId="0" applyNumberFormat="1" applyFont="1" applyBorder="1" applyAlignment="1">
      <alignment horizontal="center" wrapText="1"/>
    </xf>
    <xf numFmtId="171" fontId="37" fillId="0" borderId="0" xfId="0" applyNumberFormat="1" applyFont="1" applyBorder="1" applyAlignment="1">
      <alignment wrapText="1"/>
    </xf>
    <xf numFmtId="0" fontId="37" fillId="0" borderId="2" xfId="0" applyFont="1" applyBorder="1" applyAlignment="1">
      <alignment horizontal="justify" vertical="justify" wrapText="1"/>
    </xf>
    <xf numFmtId="0" fontId="37" fillId="0" borderId="2" xfId="0" applyFont="1" applyBorder="1" applyAlignment="1">
      <alignment horizontal="center" wrapText="1"/>
    </xf>
    <xf numFmtId="1" fontId="37" fillId="0" borderId="2" xfId="0" applyNumberFormat="1" applyFont="1" applyBorder="1" applyAlignment="1">
      <alignment horizontal="center" wrapText="1"/>
    </xf>
    <xf numFmtId="171" fontId="37" fillId="0" borderId="2" xfId="0" applyNumberFormat="1" applyFont="1" applyBorder="1" applyAlignment="1">
      <alignment wrapText="1"/>
    </xf>
    <xf numFmtId="171" fontId="37" fillId="0" borderId="0" xfId="0" applyNumberFormat="1" applyFont="1" applyAlignment="1">
      <alignment vertical="center"/>
    </xf>
    <xf numFmtId="171" fontId="37" fillId="0" borderId="0" xfId="0" applyNumberFormat="1" applyFont="1" applyBorder="1"/>
    <xf numFmtId="0" fontId="37" fillId="0" borderId="0" xfId="0" applyFont="1" applyBorder="1" applyAlignment="1" applyProtection="1">
      <alignment horizontal="center" wrapText="1"/>
    </xf>
    <xf numFmtId="171" fontId="37" fillId="0" borderId="0" xfId="0" applyNumberFormat="1" applyFont="1" applyBorder="1" applyAlignment="1" applyProtection="1">
      <alignment wrapText="1"/>
    </xf>
    <xf numFmtId="1" fontId="37" fillId="0" borderId="0" xfId="0" applyNumberFormat="1" applyFont="1" applyBorder="1" applyAlignment="1" applyProtection="1">
      <alignment horizontal="center" wrapText="1"/>
    </xf>
    <xf numFmtId="4" fontId="37" fillId="0" borderId="0" xfId="0" applyNumberFormat="1" applyFont="1" applyBorder="1" applyAlignment="1" applyProtection="1">
      <alignment horizontal="center" wrapText="1"/>
    </xf>
    <xf numFmtId="171" fontId="37" fillId="0" borderId="0" xfId="0" applyNumberFormat="1" applyFont="1" applyBorder="1" applyAlignment="1" applyProtection="1">
      <alignment horizontal="center" wrapText="1"/>
    </xf>
    <xf numFmtId="0" fontId="37" fillId="0" borderId="2" xfId="0" applyFont="1" applyBorder="1" applyAlignment="1" applyProtection="1">
      <alignment horizontal="justify" vertical="justify" wrapText="1"/>
    </xf>
    <xf numFmtId="0" fontId="37" fillId="0" borderId="2" xfId="0" applyFont="1" applyBorder="1" applyAlignment="1" applyProtection="1">
      <alignment horizontal="center" wrapText="1"/>
    </xf>
    <xf numFmtId="1" fontId="37" fillId="0" borderId="2" xfId="0" applyNumberFormat="1" applyFont="1" applyBorder="1" applyAlignment="1" applyProtection="1">
      <alignment horizontal="center" wrapText="1"/>
    </xf>
    <xf numFmtId="4" fontId="37" fillId="0" borderId="2" xfId="0" applyNumberFormat="1" applyFont="1" applyBorder="1" applyAlignment="1" applyProtection="1">
      <alignment horizontal="center" wrapText="1"/>
    </xf>
    <xf numFmtId="171" fontId="37" fillId="0" borderId="2" xfId="0" applyNumberFormat="1" applyFont="1" applyBorder="1" applyAlignment="1" applyProtection="1">
      <alignment horizontal="center" wrapText="1"/>
    </xf>
    <xf numFmtId="49" fontId="71" fillId="0" borderId="0" xfId="0" applyNumberFormat="1" applyFont="1" applyBorder="1" applyAlignment="1">
      <alignment horizontal="left" vertical="center"/>
    </xf>
    <xf numFmtId="0" fontId="37" fillId="0" borderId="0" xfId="0" applyFont="1" applyAlignment="1">
      <alignment vertical="center"/>
    </xf>
    <xf numFmtId="169" fontId="37" fillId="0" borderId="0" xfId="17" applyNumberFormat="1" applyFont="1" applyBorder="1"/>
    <xf numFmtId="1" fontId="37" fillId="0" borderId="0" xfId="0" applyNumberFormat="1" applyFont="1" applyAlignment="1">
      <alignment wrapText="1"/>
    </xf>
    <xf numFmtId="0" fontId="76" fillId="0" borderId="0" xfId="0" applyFont="1" applyAlignment="1">
      <alignment horizontal="justify" vertical="justify"/>
    </xf>
    <xf numFmtId="0" fontId="71" fillId="0" borderId="0" xfId="0" applyFont="1" applyAlignment="1">
      <alignment horizontal="justify" vertical="top" wrapText="1"/>
    </xf>
    <xf numFmtId="0" fontId="37" fillId="0" borderId="0" xfId="0" applyFont="1" applyBorder="1" applyAlignment="1">
      <alignment horizontal="left" wrapText="1"/>
    </xf>
    <xf numFmtId="4" fontId="37" fillId="0" borderId="0" xfId="0" applyNumberFormat="1" applyFont="1" applyBorder="1"/>
    <xf numFmtId="4" fontId="37" fillId="0" borderId="2" xfId="0" applyNumberFormat="1" applyFont="1" applyBorder="1"/>
    <xf numFmtId="0" fontId="14" fillId="0" borderId="0" xfId="0" applyFont="1" applyAlignment="1">
      <alignment horizontal="justify" vertical="justify" wrapText="1"/>
    </xf>
    <xf numFmtId="0" fontId="13" fillId="0" borderId="0" xfId="0" applyFont="1" applyAlignment="1">
      <alignment wrapText="1"/>
    </xf>
    <xf numFmtId="0" fontId="71" fillId="0" borderId="0" xfId="0" applyFont="1" applyAlignment="1">
      <alignment horizontal="center" vertical="justify" wrapText="1"/>
    </xf>
    <xf numFmtId="0" fontId="70" fillId="0" borderId="0" xfId="0" applyFont="1" applyBorder="1" applyAlignment="1">
      <alignment horizontal="justify" vertical="top" wrapText="1"/>
    </xf>
    <xf numFmtId="0" fontId="71" fillId="0" borderId="0" xfId="0" applyFont="1" applyAlignment="1">
      <alignment wrapText="1"/>
    </xf>
    <xf numFmtId="1" fontId="71" fillId="0" borderId="0" xfId="0" applyNumberFormat="1" applyFont="1" applyAlignment="1">
      <alignment horizontal="center" wrapText="1"/>
    </xf>
    <xf numFmtId="169" fontId="71" fillId="0" borderId="0" xfId="17" applyNumberFormat="1" applyFont="1" applyBorder="1" applyAlignment="1">
      <alignment horizontal="right"/>
    </xf>
    <xf numFmtId="0" fontId="8" fillId="0" borderId="0" xfId="17" applyFont="1" applyBorder="1"/>
    <xf numFmtId="0" fontId="8" fillId="0" borderId="0" xfId="0" applyFont="1" applyBorder="1"/>
    <xf numFmtId="0" fontId="8" fillId="0" borderId="0" xfId="0" applyFont="1"/>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71" fillId="0" borderId="0" xfId="0" applyFont="1" applyBorder="1" applyAlignment="1">
      <alignment wrapText="1"/>
    </xf>
    <xf numFmtId="1" fontId="71" fillId="0" borderId="0" xfId="0" applyNumberFormat="1" applyFont="1" applyBorder="1" applyAlignment="1">
      <alignment horizontal="center" wrapText="1"/>
    </xf>
    <xf numFmtId="169" fontId="37" fillId="0" borderId="5" xfId="0" applyNumberFormat="1" applyFont="1" applyBorder="1"/>
    <xf numFmtId="169" fontId="71" fillId="0" borderId="6" xfId="17" applyNumberFormat="1" applyFont="1" applyBorder="1" applyAlignment="1">
      <alignment horizontal="right"/>
    </xf>
    <xf numFmtId="0" fontId="71" fillId="0" borderId="0" xfId="0" applyFont="1" applyAlignment="1">
      <alignment vertical="top"/>
    </xf>
    <xf numFmtId="0" fontId="70" fillId="0" borderId="0" xfId="0" applyFont="1" applyBorder="1" applyAlignment="1">
      <alignment horizontal="justify" wrapText="1"/>
    </xf>
    <xf numFmtId="2" fontId="37" fillId="0" borderId="0" xfId="17" applyNumberFormat="1" applyFont="1" applyBorder="1" applyAlignment="1">
      <alignment vertical="top" wrapText="1"/>
    </xf>
    <xf numFmtId="4" fontId="37" fillId="0" borderId="0" xfId="17" applyNumberFormat="1" applyFont="1" applyBorder="1" applyAlignment="1">
      <alignment horizontal="right"/>
    </xf>
    <xf numFmtId="4" fontId="37" fillId="0" borderId="0" xfId="17" applyNumberFormat="1" applyFont="1" applyBorder="1"/>
    <xf numFmtId="1" fontId="37" fillId="0" borderId="0" xfId="17" applyNumberFormat="1" applyFont="1" applyBorder="1" applyAlignment="1">
      <alignment horizontal="center" vertical="top"/>
    </xf>
    <xf numFmtId="0" fontId="37" fillId="0" borderId="0" xfId="17" applyFont="1" applyBorder="1"/>
    <xf numFmtId="4" fontId="71" fillId="0" borderId="0" xfId="17" applyNumberFormat="1" applyFont="1" applyBorder="1" applyAlignment="1">
      <alignment horizontal="center"/>
    </xf>
    <xf numFmtId="169" fontId="37" fillId="0" borderId="0" xfId="17" applyNumberFormat="1" applyFont="1" applyBorder="1" applyAlignment="1">
      <alignment horizontal="right"/>
    </xf>
    <xf numFmtId="2" fontId="71" fillId="0" borderId="0" xfId="17" applyNumberFormat="1" applyFont="1" applyBorder="1" applyAlignment="1">
      <alignment vertical="top" wrapText="1"/>
    </xf>
    <xf numFmtId="0" fontId="37" fillId="0" borderId="0" xfId="17" applyFont="1" applyBorder="1" applyAlignment="1">
      <alignment horizontal="center"/>
    </xf>
    <xf numFmtId="4" fontId="7" fillId="0" borderId="0" xfId="17" applyNumberFormat="1" applyFont="1" applyBorder="1" applyAlignment="1">
      <alignment horizontal="justify"/>
    </xf>
    <xf numFmtId="168" fontId="13" fillId="0" borderId="0" xfId="0" applyNumberFormat="1" applyFont="1" applyBorder="1" applyAlignment="1">
      <alignment horizontal="center" vertical="top"/>
    </xf>
    <xf numFmtId="2" fontId="37" fillId="0" borderId="0" xfId="0" applyNumberFormat="1" applyFont="1" applyBorder="1" applyAlignment="1">
      <alignment vertical="top" wrapText="1"/>
    </xf>
    <xf numFmtId="168" fontId="13" fillId="0" borderId="0" xfId="0" applyNumberFormat="1" applyFont="1" applyAlignment="1">
      <alignment horizontal="center" vertical="top"/>
    </xf>
    <xf numFmtId="0" fontId="7" fillId="0" borderId="0" xfId="0" applyFont="1" applyAlignment="1">
      <alignment wrapText="1"/>
    </xf>
    <xf numFmtId="168" fontId="37" fillId="0" borderId="0" xfId="0" applyNumberFormat="1" applyFont="1" applyAlignment="1">
      <alignment horizontal="center" vertical="top" wrapText="1"/>
    </xf>
    <xf numFmtId="171" fontId="37" fillId="0" borderId="0" xfId="0" applyNumberFormat="1" applyFont="1" applyAlignment="1">
      <alignment horizontal="center" wrapText="1"/>
    </xf>
    <xf numFmtId="168" fontId="37" fillId="0" borderId="0" xfId="17" applyNumberFormat="1" applyFont="1" applyBorder="1" applyAlignment="1">
      <alignment horizontal="left" vertical="top" wrapText="1"/>
    </xf>
    <xf numFmtId="1" fontId="37" fillId="0" borderId="0" xfId="0" applyNumberFormat="1" applyFont="1" applyAlignment="1">
      <alignment horizontal="left" wrapText="1"/>
    </xf>
    <xf numFmtId="171" fontId="37" fillId="0" borderId="0" xfId="0" applyNumberFormat="1" applyFont="1" applyAlignment="1">
      <alignment horizontal="left" wrapText="1"/>
    </xf>
    <xf numFmtId="168" fontId="71" fillId="0" borderId="0" xfId="17" applyNumberFormat="1" applyFont="1" applyBorder="1" applyAlignment="1">
      <alignment horizontal="center" vertical="top"/>
    </xf>
    <xf numFmtId="171" fontId="37" fillId="0" borderId="0" xfId="0" applyNumberFormat="1" applyFont="1" applyBorder="1" applyAlignment="1"/>
    <xf numFmtId="4" fontId="37" fillId="0" borderId="0" xfId="0" applyNumberFormat="1" applyFont="1" applyAlignment="1"/>
    <xf numFmtId="171" fontId="37" fillId="0" borderId="0" xfId="0" applyNumberFormat="1" applyFont="1" applyAlignment="1"/>
    <xf numFmtId="171" fontId="37" fillId="0" borderId="2" xfId="0" applyNumberFormat="1" applyFont="1" applyBorder="1" applyAlignment="1"/>
    <xf numFmtId="3" fontId="37" fillId="0" borderId="0" xfId="0" applyNumberFormat="1" applyFont="1" applyBorder="1" applyAlignment="1">
      <alignment horizontal="center"/>
    </xf>
    <xf numFmtId="0" fontId="79" fillId="0" borderId="0" xfId="0" applyFont="1"/>
    <xf numFmtId="170" fontId="37" fillId="0" borderId="0" xfId="17" applyNumberFormat="1" applyFont="1" applyBorder="1" applyAlignment="1">
      <alignment horizontal="center" vertical="top"/>
    </xf>
    <xf numFmtId="169" fontId="37" fillId="0" borderId="0" xfId="0" applyNumberFormat="1" applyFont="1" applyBorder="1" applyAlignment="1"/>
    <xf numFmtId="2" fontId="37" fillId="0" borderId="0" xfId="17" applyNumberFormat="1" applyFont="1" applyBorder="1" applyAlignment="1">
      <alignment horizontal="center" vertical="top"/>
    </xf>
    <xf numFmtId="1" fontId="7" fillId="0" borderId="0" xfId="0" applyNumberFormat="1" applyFont="1" applyAlignment="1">
      <alignment horizontal="center"/>
    </xf>
    <xf numFmtId="4" fontId="7" fillId="0" borderId="0" xfId="0" applyNumberFormat="1" applyFont="1" applyAlignment="1">
      <alignment horizontal="center"/>
    </xf>
    <xf numFmtId="169" fontId="7" fillId="0" borderId="0" xfId="0" applyNumberFormat="1" applyFont="1"/>
    <xf numFmtId="168" fontId="79" fillId="0" borderId="0" xfId="17" applyNumberFormat="1" applyFont="1" applyBorder="1" applyAlignment="1">
      <alignment horizontal="center" vertical="top"/>
    </xf>
    <xf numFmtId="0" fontId="37" fillId="0" borderId="0" xfId="0" applyFont="1" applyBorder="1" applyAlignment="1">
      <alignment horizontal="justify"/>
    </xf>
    <xf numFmtId="0" fontId="37" fillId="0" borderId="0" xfId="0" applyFont="1" applyBorder="1" applyAlignment="1">
      <alignment vertical="top" wrapText="1"/>
    </xf>
    <xf numFmtId="171" fontId="71" fillId="0" borderId="0" xfId="0" applyNumberFormat="1" applyFont="1" applyBorder="1" applyAlignment="1"/>
    <xf numFmtId="169" fontId="37" fillId="0" borderId="0" xfId="17" applyNumberFormat="1" applyFont="1" applyBorder="1" applyAlignment="1"/>
    <xf numFmtId="171" fontId="37" fillId="0" borderId="0" xfId="17" applyNumberFormat="1" applyFont="1" applyBorder="1" applyAlignment="1"/>
    <xf numFmtId="171" fontId="37" fillId="0" borderId="0" xfId="0" applyNumberFormat="1" applyFont="1" applyAlignment="1">
      <alignment horizontal="center"/>
    </xf>
    <xf numFmtId="168" fontId="71" fillId="0" borderId="0" xfId="0" applyNumberFormat="1" applyFont="1" applyFill="1" applyBorder="1" applyAlignment="1">
      <alignment horizontal="center" vertical="top"/>
    </xf>
    <xf numFmtId="0" fontId="37" fillId="0" borderId="0" xfId="0" applyFont="1" applyFill="1" applyBorder="1" applyAlignment="1">
      <alignment horizontal="center" wrapText="1"/>
    </xf>
    <xf numFmtId="171" fontId="37" fillId="0" borderId="0" xfId="0" applyNumberFormat="1" applyFont="1" applyFill="1" applyBorder="1" applyAlignment="1">
      <alignment horizontal="center" wrapText="1"/>
    </xf>
    <xf numFmtId="0" fontId="71" fillId="0" borderId="0" xfId="0" applyFont="1" applyFill="1" applyBorder="1" applyAlignment="1">
      <alignment horizontal="justify" vertical="justify" wrapText="1"/>
    </xf>
    <xf numFmtId="49" fontId="37" fillId="0" borderId="0" xfId="0" applyNumberFormat="1" applyFont="1" applyFill="1" applyBorder="1" applyAlignment="1">
      <alignment horizontal="center" vertical="top"/>
    </xf>
    <xf numFmtId="0" fontId="37" fillId="0" borderId="0" xfId="0" applyNumberFormat="1" applyFont="1" applyFill="1" applyBorder="1" applyAlignment="1">
      <alignment horizontal="justify" vertical="justify" wrapText="1"/>
    </xf>
    <xf numFmtId="0" fontId="37" fillId="0" borderId="0" xfId="0" applyFont="1" applyFill="1" applyBorder="1" applyAlignment="1">
      <alignment horizontal="center"/>
    </xf>
    <xf numFmtId="0" fontId="37" fillId="0" borderId="0" xfId="0" applyNumberFormat="1" applyFont="1" applyFill="1" applyBorder="1" applyAlignment="1">
      <alignment horizontal="center"/>
    </xf>
    <xf numFmtId="1" fontId="37" fillId="0" borderId="0" xfId="0" applyNumberFormat="1" applyFont="1" applyFill="1" applyBorder="1" applyAlignment="1">
      <alignment horizontal="right"/>
    </xf>
    <xf numFmtId="171" fontId="37" fillId="0" borderId="0" xfId="0" applyNumberFormat="1" applyFont="1" applyFill="1" applyBorder="1" applyAlignment="1">
      <alignment horizontal="right"/>
    </xf>
    <xf numFmtId="0" fontId="37" fillId="0" borderId="0" xfId="0" applyNumberFormat="1" applyFont="1" applyFill="1" applyBorder="1" applyAlignment="1">
      <alignment horizontal="justify" vertical="justify"/>
    </xf>
    <xf numFmtId="4" fontId="37" fillId="0" borderId="0" xfId="0" applyNumberFormat="1" applyFont="1" applyFill="1" applyBorder="1" applyAlignment="1">
      <alignment horizontal="right"/>
    </xf>
    <xf numFmtId="0" fontId="37" fillId="0" borderId="0" xfId="0" applyNumberFormat="1" applyFont="1" applyBorder="1" applyAlignment="1">
      <alignment horizontal="justify" vertical="justify"/>
    </xf>
    <xf numFmtId="0" fontId="37" fillId="0" borderId="0" xfId="0" applyNumberFormat="1" applyFont="1" applyBorder="1" applyAlignment="1">
      <alignment horizontal="center"/>
    </xf>
    <xf numFmtId="1" fontId="37" fillId="0" borderId="0" xfId="0" applyNumberFormat="1" applyFont="1" applyBorder="1" applyAlignment="1">
      <alignment horizontal="right" wrapText="1"/>
    </xf>
    <xf numFmtId="4" fontId="37" fillId="0" borderId="0" xfId="0" applyNumberFormat="1" applyFont="1" applyBorder="1" applyAlignment="1">
      <alignment horizontal="right" wrapText="1"/>
    </xf>
    <xf numFmtId="0" fontId="37" fillId="0" borderId="2" xfId="0" applyNumberFormat="1" applyFont="1" applyBorder="1" applyAlignment="1">
      <alignment horizontal="justify" vertical="justify"/>
    </xf>
    <xf numFmtId="0" fontId="37" fillId="0" borderId="2" xfId="0" applyNumberFormat="1" applyFont="1" applyBorder="1" applyAlignment="1">
      <alignment horizontal="center"/>
    </xf>
    <xf numFmtId="1" fontId="37" fillId="0" borderId="2" xfId="0" applyNumberFormat="1" applyFont="1" applyBorder="1" applyAlignment="1">
      <alignment horizontal="right" wrapText="1"/>
    </xf>
    <xf numFmtId="171" fontId="37" fillId="0" borderId="2" xfId="0" applyNumberFormat="1" applyFont="1" applyBorder="1" applyAlignment="1">
      <alignment horizontal="right"/>
    </xf>
    <xf numFmtId="0" fontId="37" fillId="0" borderId="0" xfId="0" applyFont="1" applyBorder="1" applyAlignment="1">
      <alignment vertical="top"/>
    </xf>
    <xf numFmtId="0" fontId="37" fillId="0" borderId="0" xfId="0" applyFont="1" applyBorder="1" applyAlignment="1"/>
    <xf numFmtId="1" fontId="37" fillId="0" borderId="0" xfId="0" applyNumberFormat="1" applyFont="1" applyBorder="1" applyAlignment="1"/>
    <xf numFmtId="0" fontId="37" fillId="0" borderId="0" xfId="0" applyNumberFormat="1" applyFont="1" applyBorder="1" applyAlignment="1">
      <alignment horizontal="justify" vertical="top" wrapText="1"/>
    </xf>
    <xf numFmtId="1" fontId="37" fillId="0" borderId="2" xfId="0" applyNumberFormat="1" applyFont="1" applyBorder="1" applyAlignment="1">
      <alignment horizontal="right"/>
    </xf>
    <xf numFmtId="171" fontId="71" fillId="0" borderId="0" xfId="0" applyNumberFormat="1" applyFont="1" applyBorder="1" applyAlignment="1">
      <alignment horizontal="right"/>
    </xf>
    <xf numFmtId="171" fontId="37" fillId="0" borderId="0" xfId="0" applyNumberFormat="1" applyFont="1" applyBorder="1" applyAlignment="1">
      <alignment horizontal="center" wrapText="1"/>
    </xf>
    <xf numFmtId="171" fontId="37" fillId="0" borderId="0" xfId="0" applyNumberFormat="1" applyFont="1" applyAlignment="1">
      <alignment wrapText="1"/>
    </xf>
    <xf numFmtId="0" fontId="37" fillId="0" borderId="0" xfId="0" applyNumberFormat="1" applyFont="1" applyBorder="1" applyAlignment="1">
      <alignment horizontal="justify" vertical="top"/>
    </xf>
    <xf numFmtId="49" fontId="37" fillId="0" borderId="0" xfId="0" applyNumberFormat="1" applyFont="1" applyBorder="1" applyAlignment="1">
      <alignment horizontal="justify" vertical="justify"/>
    </xf>
    <xf numFmtId="172" fontId="37" fillId="0" borderId="0" xfId="0" applyNumberFormat="1" applyFont="1" applyBorder="1" applyAlignment="1">
      <alignment horizontal="center" vertical="top"/>
    </xf>
    <xf numFmtId="3" fontId="37" fillId="0" borderId="0" xfId="0" applyNumberFormat="1" applyFont="1" applyBorder="1" applyAlignment="1">
      <alignment horizontal="right"/>
    </xf>
    <xf numFmtId="0" fontId="37" fillId="0" borderId="0" xfId="0" applyFont="1" applyBorder="1" applyAlignment="1">
      <alignment horizontal="justify" wrapText="1"/>
    </xf>
    <xf numFmtId="3" fontId="37" fillId="0" borderId="0" xfId="0" applyNumberFormat="1" applyFont="1" applyBorder="1" applyAlignment="1">
      <alignment horizontal="right" wrapText="1"/>
    </xf>
    <xf numFmtId="49" fontId="37" fillId="0" borderId="2" xfId="0" applyNumberFormat="1" applyFont="1" applyBorder="1" applyAlignment="1">
      <alignment horizontal="center" vertical="top"/>
    </xf>
    <xf numFmtId="3" fontId="37" fillId="0" borderId="2" xfId="0" applyNumberFormat="1" applyFont="1" applyBorder="1" applyAlignment="1">
      <alignment horizontal="right" wrapText="1"/>
    </xf>
    <xf numFmtId="49" fontId="71" fillId="0" borderId="0" xfId="0" applyNumberFormat="1" applyFont="1" applyBorder="1" applyAlignment="1">
      <alignment horizontal="justify" vertical="justify" wrapText="1"/>
    </xf>
    <xf numFmtId="170" fontId="37" fillId="0" borderId="0" xfId="0" applyNumberFormat="1" applyFont="1" applyBorder="1" applyAlignment="1">
      <alignment horizontal="center" vertical="top"/>
    </xf>
    <xf numFmtId="0" fontId="37" fillId="0" borderId="0" xfId="0" applyFont="1" applyAlignment="1">
      <alignment vertical="justify"/>
    </xf>
    <xf numFmtId="170" fontId="37" fillId="0" borderId="2" xfId="0" applyNumberFormat="1" applyFont="1" applyBorder="1" applyAlignment="1">
      <alignment horizontal="center" vertical="top"/>
    </xf>
    <xf numFmtId="49" fontId="14" fillId="0" borderId="0" xfId="0" applyNumberFormat="1" applyFont="1" applyBorder="1" applyAlignment="1">
      <alignment horizontal="justify" vertical="justify" wrapText="1"/>
    </xf>
    <xf numFmtId="171" fontId="71" fillId="0" borderId="0" xfId="17" applyNumberFormat="1" applyFont="1" applyBorder="1" applyAlignment="1">
      <alignment horizontal="right"/>
    </xf>
    <xf numFmtId="171" fontId="37" fillId="0" borderId="5" xfId="0" applyNumberFormat="1" applyFont="1" applyBorder="1" applyAlignment="1"/>
    <xf numFmtId="171" fontId="71" fillId="0" borderId="6" xfId="17" applyNumberFormat="1" applyFont="1" applyBorder="1" applyAlignment="1">
      <alignment horizontal="right"/>
    </xf>
    <xf numFmtId="4" fontId="37" fillId="0" borderId="0" xfId="17" applyNumberFormat="1" applyFont="1" applyBorder="1" applyAlignment="1"/>
    <xf numFmtId="171" fontId="37" fillId="0" borderId="0" xfId="17" applyNumberFormat="1" applyFont="1" applyBorder="1" applyAlignment="1">
      <alignment horizontal="right"/>
    </xf>
    <xf numFmtId="168" fontId="37" fillId="0" borderId="0" xfId="0" applyNumberFormat="1" applyFont="1" applyBorder="1" applyAlignment="1">
      <alignment horizontal="center" vertical="top"/>
    </xf>
    <xf numFmtId="168" fontId="37" fillId="0" borderId="0" xfId="0" applyNumberFormat="1" applyFont="1" applyAlignment="1">
      <alignment horizontal="center" vertical="top"/>
    </xf>
    <xf numFmtId="0" fontId="80" fillId="0" borderId="7" xfId="0" applyFont="1" applyBorder="1" applyAlignment="1"/>
    <xf numFmtId="0" fontId="0" fillId="0" borderId="0" xfId="0" applyFont="1" applyAlignment="1"/>
    <xf numFmtId="0" fontId="4" fillId="0" borderId="0" xfId="0" applyFont="1" applyAlignment="1"/>
    <xf numFmtId="0" fontId="4" fillId="0" borderId="0" xfId="0" applyFont="1" applyAlignment="1">
      <alignment horizontal="right"/>
    </xf>
    <xf numFmtId="0" fontId="83" fillId="0" borderId="0" xfId="0" applyFont="1" applyAlignment="1">
      <alignment horizontal="right"/>
    </xf>
    <xf numFmtId="0" fontId="4" fillId="0" borderId="2" xfId="0" applyFont="1" applyBorder="1" applyAlignment="1"/>
    <xf numFmtId="0" fontId="82" fillId="0" borderId="4" xfId="0" applyFont="1" applyBorder="1" applyAlignment="1">
      <alignment horizontal="right"/>
    </xf>
    <xf numFmtId="0" fontId="4" fillId="0" borderId="0" xfId="0" applyFont="1" applyAlignment="1">
      <alignment wrapText="1"/>
    </xf>
    <xf numFmtId="0" fontId="86" fillId="0" borderId="0" xfId="0" applyFont="1" applyAlignment="1">
      <alignment horizontal="center" wrapText="1"/>
    </xf>
    <xf numFmtId="0" fontId="86" fillId="0" borderId="0" xfId="0" applyFont="1" applyAlignment="1">
      <alignment wrapText="1"/>
    </xf>
    <xf numFmtId="0" fontId="82" fillId="0" borderId="2" xfId="0" applyFont="1" applyBorder="1" applyAlignment="1">
      <alignment horizontal="center" vertical="top"/>
    </xf>
    <xf numFmtId="0" fontId="82" fillId="0" borderId="2" xfId="0" applyFont="1" applyBorder="1" applyAlignment="1">
      <alignment horizontal="center" vertical="center"/>
    </xf>
    <xf numFmtId="0" fontId="86" fillId="0" borderId="2" xfId="0" applyFont="1" applyBorder="1" applyAlignment="1">
      <alignment horizontal="center" vertical="center"/>
    </xf>
    <xf numFmtId="0" fontId="86" fillId="0" borderId="4" xfId="0" applyNumberFormat="1" applyFont="1" applyBorder="1" applyAlignment="1">
      <alignment horizontal="center" vertical="center"/>
    </xf>
    <xf numFmtId="0" fontId="86" fillId="0" borderId="4" xfId="0" applyNumberFormat="1" applyFont="1" applyBorder="1" applyAlignment="1">
      <alignment horizontal="center" vertical="center" wrapText="1"/>
    </xf>
    <xf numFmtId="4" fontId="86" fillId="0" borderId="4" xfId="0" applyNumberFormat="1" applyFont="1" applyBorder="1" applyAlignment="1">
      <alignment horizontal="center" vertical="center" wrapText="1"/>
    </xf>
    <xf numFmtId="4" fontId="86" fillId="0" borderId="4" xfId="0" applyNumberFormat="1" applyFont="1" applyFill="1" applyBorder="1" applyAlignment="1">
      <alignment horizontal="center" vertical="center" wrapText="1"/>
    </xf>
    <xf numFmtId="0" fontId="86" fillId="0" borderId="2" xfId="0" applyNumberFormat="1" applyFont="1" applyBorder="1" applyAlignment="1">
      <alignment horizontal="center" vertical="top"/>
    </xf>
    <xf numFmtId="0" fontId="86" fillId="0" borderId="2" xfId="0" applyNumberFormat="1" applyFont="1" applyBorder="1" applyAlignment="1">
      <alignment horizontal="center" vertical="center" wrapText="1"/>
    </xf>
    <xf numFmtId="4" fontId="86" fillId="0" borderId="2" xfId="0" applyNumberFormat="1" applyFont="1" applyBorder="1" applyAlignment="1">
      <alignment horizontal="center" vertical="center" wrapText="1"/>
    </xf>
    <xf numFmtId="4" fontId="86" fillId="0" borderId="2" xfId="0" applyNumberFormat="1" applyFont="1" applyFill="1" applyBorder="1" applyAlignment="1">
      <alignment horizontal="center" vertical="center" wrapText="1"/>
    </xf>
    <xf numFmtId="0" fontId="86" fillId="0" borderId="0" xfId="0" applyNumberFormat="1" applyFont="1" applyBorder="1" applyAlignment="1">
      <alignment horizontal="center" vertical="top"/>
    </xf>
    <xf numFmtId="0" fontId="86" fillId="0" borderId="0" xfId="0" applyNumberFormat="1" applyFont="1" applyBorder="1" applyAlignment="1">
      <alignment horizontal="center" vertical="center" wrapText="1"/>
    </xf>
    <xf numFmtId="4" fontId="86" fillId="0" borderId="0" xfId="0" applyNumberFormat="1" applyFont="1" applyBorder="1" applyAlignment="1">
      <alignment horizontal="center" vertical="center" wrapText="1"/>
    </xf>
    <xf numFmtId="4" fontId="86" fillId="0" borderId="0" xfId="0" applyNumberFormat="1" applyFont="1" applyFill="1" applyBorder="1" applyAlignment="1">
      <alignment horizontal="center" vertical="center" wrapText="1"/>
    </xf>
    <xf numFmtId="0" fontId="82" fillId="8" borderId="0" xfId="0" applyNumberFormat="1" applyFont="1" applyFill="1" applyBorder="1" applyAlignment="1">
      <alignment horizontal="center" vertical="center"/>
    </xf>
    <xf numFmtId="0" fontId="82" fillId="8" borderId="0" xfId="0" applyNumberFormat="1" applyFont="1" applyFill="1" applyBorder="1" applyAlignment="1">
      <alignment horizontal="left" vertical="center" wrapText="1"/>
    </xf>
    <xf numFmtId="0" fontId="86" fillId="8" borderId="0" xfId="0" applyNumberFormat="1" applyFont="1" applyFill="1" applyBorder="1" applyAlignment="1">
      <alignment horizontal="center" vertical="center" wrapText="1"/>
    </xf>
    <xf numFmtId="4" fontId="86" fillId="8" borderId="0" xfId="0" applyNumberFormat="1" applyFont="1" applyFill="1" applyBorder="1" applyAlignment="1">
      <alignment horizontal="center" vertical="center" wrapText="1"/>
    </xf>
    <xf numFmtId="0" fontId="86" fillId="8" borderId="0" xfId="0" applyFont="1" applyFill="1" applyAlignment="1">
      <alignment horizontal="center" wrapText="1"/>
    </xf>
    <xf numFmtId="0" fontId="86" fillId="8" borderId="0" xfId="0" applyFont="1" applyFill="1" applyAlignment="1">
      <alignment wrapText="1"/>
    </xf>
    <xf numFmtId="0" fontId="86" fillId="0" borderId="0" xfId="0" applyFont="1" applyBorder="1" applyAlignment="1">
      <alignment horizontal="left" vertical="center" wrapText="1"/>
    </xf>
    <xf numFmtId="0" fontId="86" fillId="0" borderId="0" xfId="0" applyFont="1" applyBorder="1" applyAlignment="1">
      <alignment horizontal="center" wrapText="1"/>
    </xf>
    <xf numFmtId="3" fontId="86" fillId="0" borderId="0" xfId="0" applyNumberFormat="1" applyFont="1" applyBorder="1" applyAlignment="1">
      <alignment horizontal="center" wrapText="1"/>
    </xf>
    <xf numFmtId="4" fontId="86" fillId="0" borderId="0" xfId="0" applyNumberFormat="1" applyFont="1" applyBorder="1" applyAlignment="1">
      <alignment horizontal="center" wrapText="1"/>
    </xf>
    <xf numFmtId="4" fontId="86" fillId="0" borderId="0" xfId="0" applyNumberFormat="1" applyFont="1" applyBorder="1" applyAlignment="1">
      <alignment horizontal="right" wrapText="1"/>
    </xf>
    <xf numFmtId="0" fontId="86" fillId="0" borderId="2" xfId="0" applyFont="1" applyBorder="1" applyAlignment="1">
      <alignment horizontal="center" wrapText="1"/>
    </xf>
    <xf numFmtId="3" fontId="86" fillId="0" borderId="2" xfId="0" applyNumberFormat="1" applyFont="1" applyBorder="1" applyAlignment="1">
      <alignment horizontal="center" wrapText="1"/>
    </xf>
    <xf numFmtId="4" fontId="86" fillId="0" borderId="2" xfId="0" applyNumberFormat="1" applyFont="1" applyBorder="1" applyAlignment="1">
      <alignment horizontal="center" wrapText="1"/>
    </xf>
    <xf numFmtId="4" fontId="86" fillId="0" borderId="2" xfId="0" applyNumberFormat="1" applyFont="1" applyBorder="1" applyAlignment="1">
      <alignment horizontal="right" wrapText="1"/>
    </xf>
    <xf numFmtId="0" fontId="88" fillId="8" borderId="0" xfId="0" applyNumberFormat="1" applyFont="1" applyFill="1" applyBorder="1" applyAlignment="1">
      <alignment horizontal="center" vertical="top"/>
    </xf>
    <xf numFmtId="0" fontId="88" fillId="8" borderId="0" xfId="0" applyFont="1" applyFill="1" applyBorder="1" applyAlignment="1">
      <alignment horizontal="left" vertical="center" wrapText="1"/>
    </xf>
    <xf numFmtId="0" fontId="88" fillId="8" borderId="0" xfId="0" applyFont="1" applyFill="1" applyBorder="1" applyAlignment="1">
      <alignment horizontal="center" wrapText="1"/>
    </xf>
    <xf numFmtId="3"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right" wrapText="1"/>
    </xf>
    <xf numFmtId="0" fontId="88" fillId="8" borderId="0" xfId="0" applyFont="1" applyFill="1" applyAlignment="1">
      <alignment horizontal="center" wrapText="1"/>
    </xf>
    <xf numFmtId="0" fontId="88" fillId="8" borderId="0" xfId="0" applyFont="1" applyFill="1" applyAlignment="1">
      <alignment wrapText="1"/>
    </xf>
    <xf numFmtId="0" fontId="88" fillId="0" borderId="0" xfId="0" applyNumberFormat="1" applyFont="1" applyBorder="1" applyAlignment="1">
      <alignment horizontal="center" vertical="top"/>
    </xf>
    <xf numFmtId="0" fontId="88" fillId="0" borderId="0" xfId="0" applyFont="1" applyBorder="1" applyAlignment="1">
      <alignment horizontal="left" vertical="center" wrapText="1"/>
    </xf>
    <xf numFmtId="0" fontId="88" fillId="0" borderId="0" xfId="0" applyFont="1" applyBorder="1" applyAlignment="1">
      <alignment horizontal="center" wrapText="1"/>
    </xf>
    <xf numFmtId="3" fontId="88" fillId="0" borderId="0" xfId="0" applyNumberFormat="1" applyFont="1" applyBorder="1" applyAlignment="1">
      <alignment horizontal="center" wrapText="1"/>
    </xf>
    <xf numFmtId="4" fontId="88" fillId="0" borderId="0" xfId="0" applyNumberFormat="1" applyFont="1" applyBorder="1" applyAlignment="1">
      <alignment horizontal="center" wrapText="1"/>
    </xf>
    <xf numFmtId="4" fontId="88" fillId="0" borderId="0" xfId="0" applyNumberFormat="1" applyFont="1" applyBorder="1" applyAlignment="1">
      <alignment horizontal="right" wrapText="1"/>
    </xf>
    <xf numFmtId="0" fontId="88" fillId="0" borderId="0" xfId="0" applyFont="1" applyAlignment="1">
      <alignment horizontal="center" wrapText="1"/>
    </xf>
    <xf numFmtId="0" fontId="88" fillId="0" borderId="0" xfId="0" applyFont="1" applyAlignment="1">
      <alignment wrapText="1"/>
    </xf>
    <xf numFmtId="0" fontId="89" fillId="0" borderId="0" xfId="0" applyNumberFormat="1" applyFont="1" applyBorder="1" applyAlignment="1">
      <alignment horizontal="center" vertical="top"/>
    </xf>
    <xf numFmtId="0" fontId="89" fillId="0" borderId="0" xfId="0" applyFont="1" applyBorder="1" applyAlignment="1">
      <alignment horizontal="center" wrapText="1"/>
    </xf>
    <xf numFmtId="3" fontId="89" fillId="0" borderId="0" xfId="0" applyNumberFormat="1" applyFont="1" applyBorder="1" applyAlignment="1">
      <alignment horizontal="center" wrapText="1"/>
    </xf>
    <xf numFmtId="4" fontId="89" fillId="0" borderId="0" xfId="0" applyNumberFormat="1" applyFont="1" applyBorder="1" applyAlignment="1">
      <alignment horizontal="center" wrapText="1"/>
    </xf>
    <xf numFmtId="4" fontId="89" fillId="0" borderId="0" xfId="0" applyNumberFormat="1" applyFont="1" applyBorder="1" applyAlignment="1">
      <alignment horizontal="right" wrapText="1"/>
    </xf>
    <xf numFmtId="1" fontId="86" fillId="0" borderId="0" xfId="0" applyNumberFormat="1" applyFont="1" applyBorder="1" applyAlignment="1">
      <alignment horizontal="center" wrapText="1"/>
    </xf>
    <xf numFmtId="0" fontId="86" fillId="0" borderId="0" xfId="0" applyNumberFormat="1" applyFont="1" applyFill="1" applyBorder="1" applyAlignment="1">
      <alignment horizontal="center" vertical="top"/>
    </xf>
    <xf numFmtId="0" fontId="86" fillId="0" borderId="0" xfId="0" applyFont="1" applyFill="1" applyBorder="1" applyAlignment="1">
      <alignment horizontal="center" wrapText="1"/>
    </xf>
    <xf numFmtId="1"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right" wrapText="1"/>
    </xf>
    <xf numFmtId="0" fontId="86" fillId="0" borderId="0" xfId="0" applyFont="1" applyFill="1" applyAlignment="1">
      <alignment horizontal="center" wrapText="1"/>
    </xf>
    <xf numFmtId="0" fontId="86" fillId="0" borderId="0" xfId="0" applyFont="1" applyFill="1" applyAlignment="1">
      <alignment wrapText="1"/>
    </xf>
    <xf numFmtId="9" fontId="86" fillId="0" borderId="0" xfId="0" applyNumberFormat="1" applyFont="1" applyBorder="1" applyAlignment="1">
      <alignment horizontal="center" wrapText="1"/>
    </xf>
    <xf numFmtId="0" fontId="4" fillId="0" borderId="0" xfId="0" applyFont="1" applyAlignment="1">
      <alignment horizontal="left" vertical="center" wrapText="1"/>
    </xf>
    <xf numFmtId="0" fontId="88" fillId="8" borderId="0" xfId="0" applyFont="1" applyFill="1" applyBorder="1" applyAlignment="1">
      <alignment horizontal="left" vertical="center"/>
    </xf>
    <xf numFmtId="0" fontId="88" fillId="0" borderId="0" xfId="0" applyFont="1" applyBorder="1" applyAlignment="1">
      <alignment horizontal="left" vertical="center"/>
    </xf>
    <xf numFmtId="0" fontId="86" fillId="0" borderId="0" xfId="0" applyFont="1" applyBorder="1" applyAlignment="1">
      <alignment horizontal="center" vertical="top" wrapText="1"/>
    </xf>
    <xf numFmtId="4" fontId="86" fillId="0" borderId="2" xfId="0" applyNumberFormat="1" applyFont="1" applyFill="1" applyBorder="1" applyAlignment="1">
      <alignment horizontal="right" wrapText="1"/>
    </xf>
    <xf numFmtId="0" fontId="89" fillId="0" borderId="0" xfId="0" applyNumberFormat="1" applyFont="1" applyFill="1" applyBorder="1" applyAlignment="1">
      <alignment horizontal="center" vertical="center"/>
    </xf>
    <xf numFmtId="0" fontId="89" fillId="0" borderId="0" xfId="0" applyNumberFormat="1" applyFont="1" applyFill="1" applyBorder="1" applyAlignment="1">
      <alignment horizontal="left" vertical="center" wrapText="1"/>
    </xf>
    <xf numFmtId="0" fontId="89" fillId="0" borderId="0" xfId="0" applyNumberFormat="1" applyFont="1" applyFill="1" applyBorder="1" applyAlignment="1">
      <alignment horizontal="center" vertical="center" wrapText="1"/>
    </xf>
    <xf numFmtId="4" fontId="89" fillId="0" borderId="0" xfId="0" applyNumberFormat="1" applyFont="1" applyFill="1" applyBorder="1" applyAlignment="1">
      <alignment horizontal="center" vertical="center" wrapText="1"/>
    </xf>
    <xf numFmtId="0" fontId="89" fillId="0" borderId="0" xfId="0" applyFont="1" applyFill="1" applyAlignment="1">
      <alignment horizontal="center" wrapText="1"/>
    </xf>
    <xf numFmtId="0" fontId="89" fillId="0" borderId="0" xfId="0" applyFont="1" applyFill="1" applyAlignment="1">
      <alignment wrapText="1"/>
    </xf>
    <xf numFmtId="0" fontId="89" fillId="0" borderId="0" xfId="0" applyNumberFormat="1" applyFont="1" applyFill="1" applyBorder="1" applyAlignment="1">
      <alignment horizontal="center" vertical="top"/>
    </xf>
    <xf numFmtId="0" fontId="89" fillId="0" borderId="0" xfId="0" applyFont="1" applyFill="1" applyBorder="1" applyAlignment="1">
      <alignment horizontal="left" vertical="center" wrapText="1"/>
    </xf>
    <xf numFmtId="0" fontId="89" fillId="0" borderId="0" xfId="0" applyFont="1" applyAlignment="1">
      <alignment horizontal="center" wrapText="1"/>
    </xf>
    <xf numFmtId="0" fontId="89" fillId="0" borderId="0" xfId="0" applyFont="1" applyAlignment="1">
      <alignment wrapText="1"/>
    </xf>
    <xf numFmtId="0" fontId="89" fillId="0" borderId="0" xfId="0" applyFont="1" applyFill="1" applyBorder="1" applyAlignment="1">
      <alignment horizontal="left" vertical="center"/>
    </xf>
    <xf numFmtId="0" fontId="89" fillId="0" borderId="2" xfId="0" applyFont="1" applyBorder="1" applyAlignment="1">
      <alignment horizontal="center" wrapText="1"/>
    </xf>
    <xf numFmtId="3" fontId="89" fillId="0" borderId="2" xfId="0" applyNumberFormat="1" applyFont="1" applyBorder="1" applyAlignment="1">
      <alignment horizontal="center" wrapText="1"/>
    </xf>
    <xf numFmtId="4" fontId="89" fillId="0" borderId="2" xfId="0" applyNumberFormat="1" applyFont="1" applyBorder="1" applyAlignment="1">
      <alignment horizontal="center" wrapText="1"/>
    </xf>
    <xf numFmtId="4" fontId="89" fillId="0" borderId="2" xfId="0" applyNumberFormat="1" applyFont="1" applyBorder="1" applyAlignment="1">
      <alignment horizontal="right" wrapText="1"/>
    </xf>
    <xf numFmtId="0" fontId="88" fillId="0" borderId="0" xfId="0" applyFont="1" applyBorder="1" applyAlignment="1">
      <alignment horizontal="center" vertical="top" wrapText="1"/>
    </xf>
    <xf numFmtId="4" fontId="88" fillId="0" borderId="0" xfId="0" applyNumberFormat="1" applyFont="1" applyFill="1" applyBorder="1" applyAlignment="1">
      <alignment horizontal="right" wrapText="1"/>
    </xf>
    <xf numFmtId="3" fontId="86" fillId="0" borderId="0" xfId="0" applyNumberFormat="1" applyFont="1" applyBorder="1" applyAlignment="1">
      <alignment horizontal="left"/>
    </xf>
    <xf numFmtId="0" fontId="86" fillId="0" borderId="8" xfId="0" applyFont="1" applyBorder="1" applyAlignment="1">
      <alignment horizontal="center" vertical="top" wrapText="1"/>
    </xf>
    <xf numFmtId="0" fontId="86" fillId="0" borderId="1" xfId="0" applyFont="1" applyBorder="1" applyAlignment="1">
      <alignment horizontal="left" vertical="center" wrapText="1"/>
    </xf>
    <xf numFmtId="0" fontId="86" fillId="0" borderId="1" xfId="0" applyFont="1" applyBorder="1" applyAlignment="1">
      <alignment horizontal="center" wrapText="1"/>
    </xf>
    <xf numFmtId="3" fontId="86" fillId="0" borderId="3" xfId="0" applyNumberFormat="1" applyFont="1" applyBorder="1" applyAlignment="1">
      <alignment horizontal="center" wrapText="1"/>
    </xf>
    <xf numFmtId="4" fontId="86" fillId="0" borderId="9" xfId="0" applyNumberFormat="1" applyFont="1" applyBorder="1" applyAlignment="1">
      <alignment horizontal="center" wrapText="1"/>
    </xf>
    <xf numFmtId="4" fontId="86" fillId="0" borderId="3" xfId="0" applyNumberFormat="1" applyFont="1" applyFill="1" applyBorder="1" applyAlignment="1">
      <alignment horizontal="right" wrapText="1"/>
    </xf>
    <xf numFmtId="0" fontId="80" fillId="0" borderId="0" xfId="0" applyFont="1" applyBorder="1" applyAlignment="1"/>
    <xf numFmtId="0" fontId="0" fillId="0" borderId="0" xfId="0" applyFont="1" applyBorder="1" applyAlignment="1"/>
    <xf numFmtId="0" fontId="0" fillId="0" borderId="0" xfId="0" applyFont="1" applyAlignment="1">
      <alignment horizontal="left" vertical="top"/>
    </xf>
    <xf numFmtId="0" fontId="96" fillId="0" borderId="11" xfId="0" applyFont="1" applyFill="1" applyBorder="1" applyAlignment="1">
      <alignment horizontal="center" vertical="top" wrapText="1"/>
    </xf>
    <xf numFmtId="0" fontId="96" fillId="9" borderId="11" xfId="0" applyFont="1" applyFill="1" applyBorder="1" applyAlignment="1">
      <alignment horizontal="center" vertical="top" wrapText="1"/>
    </xf>
    <xf numFmtId="0" fontId="96" fillId="9" borderId="11" xfId="0" applyFont="1" applyFill="1" applyBorder="1" applyAlignment="1">
      <alignment horizontal="right" vertical="top" wrapText="1"/>
    </xf>
    <xf numFmtId="0" fontId="96" fillId="9" borderId="11" xfId="0" applyFont="1" applyFill="1" applyBorder="1" applyAlignment="1">
      <alignment horizontal="left" vertical="top" wrapText="1" indent="1"/>
    </xf>
    <xf numFmtId="0" fontId="0" fillId="0" borderId="12" xfId="0" applyFill="1" applyBorder="1" applyAlignment="1">
      <alignment horizontal="left" vertical="center" wrapText="1"/>
    </xf>
    <xf numFmtId="0" fontId="97" fillId="0" borderId="12" xfId="0" applyFont="1" applyFill="1" applyBorder="1" applyAlignment="1">
      <alignment horizontal="left" vertical="top" wrapText="1"/>
    </xf>
    <xf numFmtId="1" fontId="99" fillId="0" borderId="0" xfId="0" applyNumberFormat="1" applyFont="1" applyFill="1" applyBorder="1" applyAlignment="1">
      <alignment horizontal="center" vertical="top" shrinkToFit="1"/>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4" fillId="0" borderId="0" xfId="0" applyFont="1" applyFill="1" applyBorder="1" applyAlignment="1">
      <alignment horizontal="left" vertical="top" wrapText="1"/>
    </xf>
    <xf numFmtId="0" fontId="4" fillId="0" borderId="0" xfId="0" applyFont="1" applyFill="1" applyBorder="1" applyAlignment="1">
      <alignment horizontal="right" vertical="top" wrapText="1"/>
    </xf>
    <xf numFmtId="2" fontId="99" fillId="0" borderId="0" xfId="0" applyNumberFormat="1" applyFont="1" applyFill="1" applyBorder="1" applyAlignment="1">
      <alignment horizontal="left" vertical="top" indent="1" shrinkToFit="1"/>
    </xf>
    <xf numFmtId="2" fontId="99" fillId="0" borderId="0" xfId="0" applyNumberFormat="1" applyFont="1" applyFill="1" applyBorder="1" applyAlignment="1">
      <alignment horizontal="left" vertical="top" indent="4" shrinkToFit="1"/>
    </xf>
    <xf numFmtId="4" fontId="99" fillId="0" borderId="0"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2" fontId="99" fillId="0" borderId="0" xfId="0" applyNumberFormat="1" applyFont="1" applyFill="1" applyBorder="1" applyAlignment="1">
      <alignment horizontal="left" vertical="top" indent="2" shrinkToFit="1"/>
    </xf>
    <xf numFmtId="4" fontId="99" fillId="0" borderId="0" xfId="0" applyNumberFormat="1" applyFont="1" applyFill="1" applyBorder="1" applyAlignment="1">
      <alignment horizontal="left" vertical="top" indent="2" shrinkToFit="1"/>
    </xf>
    <xf numFmtId="2" fontId="99" fillId="0" borderId="0" xfId="0" applyNumberFormat="1" applyFont="1" applyFill="1" applyBorder="1" applyAlignment="1">
      <alignment horizontal="right" vertical="top" shrinkToFit="1"/>
    </xf>
    <xf numFmtId="1" fontId="99" fillId="0" borderId="12" xfId="0" applyNumberFormat="1" applyFont="1" applyFill="1" applyBorder="1" applyAlignment="1">
      <alignment horizontal="center" vertical="top" shrinkToFit="1"/>
    </xf>
    <xf numFmtId="0" fontId="0" fillId="0" borderId="12" xfId="0" applyFill="1" applyBorder="1" applyAlignment="1">
      <alignment horizontal="left" vertical="top" wrapText="1"/>
    </xf>
    <xf numFmtId="2" fontId="99" fillId="0" borderId="0" xfId="0" applyNumberFormat="1" applyFont="1" applyFill="1" applyBorder="1" applyAlignment="1">
      <alignment horizontal="center" vertical="top" shrinkToFit="1"/>
    </xf>
    <xf numFmtId="4" fontId="99" fillId="0" borderId="0" xfId="0" applyNumberFormat="1" applyFont="1" applyFill="1" applyBorder="1" applyAlignment="1">
      <alignment horizontal="center" vertical="top" shrinkToFit="1"/>
    </xf>
    <xf numFmtId="1" fontId="99" fillId="0" borderId="12" xfId="0" applyNumberFormat="1" applyFont="1" applyFill="1" applyBorder="1" applyAlignment="1">
      <alignment horizontal="center" vertical="center" shrinkToFit="1"/>
    </xf>
    <xf numFmtId="1" fontId="99" fillId="0" borderId="0" xfId="0" applyNumberFormat="1" applyFont="1" applyFill="1" applyBorder="1" applyAlignment="1">
      <alignment horizontal="left" vertical="top" shrinkToFit="1"/>
    </xf>
    <xf numFmtId="2" fontId="99" fillId="0" borderId="0" xfId="0" applyNumberFormat="1" applyFont="1" applyFill="1" applyBorder="1" applyAlignment="1">
      <alignment horizontal="left" vertical="top" shrinkToFit="1"/>
    </xf>
    <xf numFmtId="0" fontId="96" fillId="0" borderId="0" xfId="0" applyFont="1" applyFill="1" applyBorder="1" applyAlignment="1">
      <alignment horizontal="left" vertical="center" wrapText="1" indent="22"/>
    </xf>
    <xf numFmtId="0" fontId="85" fillId="0" borderId="0" xfId="0" applyFont="1" applyFill="1" applyBorder="1" applyAlignment="1">
      <alignment horizontal="left" vertical="center" wrapText="1" indent="2"/>
    </xf>
    <xf numFmtId="4" fontId="102" fillId="0" borderId="0" xfId="0" applyNumberFormat="1" applyFont="1" applyFill="1" applyBorder="1" applyAlignment="1">
      <alignment horizontal="right" vertical="center" shrinkToFit="1"/>
    </xf>
    <xf numFmtId="0" fontId="0" fillId="0" borderId="0" xfId="0" applyFill="1" applyBorder="1" applyAlignment="1">
      <alignment horizontal="left" vertical="top"/>
    </xf>
    <xf numFmtId="0" fontId="0" fillId="0" borderId="0" xfId="0" applyFont="1" applyAlignment="1"/>
    <xf numFmtId="0" fontId="40" fillId="0" borderId="0" xfId="0" applyFont="1" applyFill="1" applyAlignment="1">
      <alignment horizontal="center" vertical="top" wrapText="1"/>
    </xf>
    <xf numFmtId="0" fontId="0" fillId="0" borderId="0" xfId="0" applyFont="1" applyAlignment="1">
      <alignment horizontal="right" vertical="top"/>
    </xf>
    <xf numFmtId="0" fontId="14" fillId="0" borderId="0" xfId="0" applyFont="1" applyAlignment="1">
      <alignment horizontal="right"/>
    </xf>
    <xf numFmtId="0" fontId="0" fillId="0" borderId="2" xfId="0"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vertical="center" wrapText="1"/>
    </xf>
    <xf numFmtId="0" fontId="36" fillId="0" borderId="0" xfId="0" applyFont="1" applyBorder="1" applyAlignment="1">
      <alignment horizontal="center" vertical="center" wrapText="1"/>
    </xf>
    <xf numFmtId="0" fontId="21" fillId="0" borderId="0" xfId="0" applyFont="1" applyAlignment="1">
      <alignment horizontal="center" wrapText="1"/>
    </xf>
    <xf numFmtId="0" fontId="47" fillId="0" borderId="0" xfId="0" applyFont="1" applyAlignment="1">
      <alignment horizontal="center" wrapText="1"/>
    </xf>
    <xf numFmtId="0" fontId="48" fillId="0" borderId="0" xfId="0" applyFont="1" applyAlignment="1">
      <alignment horizontal="center" vertical="center" wrapText="1"/>
    </xf>
    <xf numFmtId="0" fontId="21" fillId="0" borderId="2" xfId="0" applyFont="1" applyFill="1" applyBorder="1" applyAlignment="1">
      <alignment horizontal="justify" vertical="top" wrapText="1"/>
    </xf>
    <xf numFmtId="4" fontId="24" fillId="0" borderId="0" xfId="0" applyNumberFormat="1" applyFont="1" applyAlignment="1">
      <alignment horizontal="right"/>
    </xf>
    <xf numFmtId="0" fontId="37" fillId="0" borderId="4" xfId="0" applyFont="1" applyBorder="1" applyAlignment="1">
      <alignment horizontal="center" vertical="top" wrapText="1"/>
    </xf>
    <xf numFmtId="0" fontId="56" fillId="0" borderId="0" xfId="0" applyFont="1" applyAlignment="1">
      <alignment horizontal="center"/>
    </xf>
    <xf numFmtId="0" fontId="14" fillId="0" borderId="0" xfId="0" applyFont="1" applyAlignment="1">
      <alignment horizontal="justify" vertical="justify" wrapText="1"/>
    </xf>
    <xf numFmtId="0" fontId="13" fillId="0" borderId="0" xfId="0" applyFont="1" applyAlignment="1">
      <alignment wrapText="1"/>
    </xf>
    <xf numFmtId="0" fontId="14" fillId="0" borderId="0" xfId="0" applyFont="1" applyAlignment="1">
      <alignment horizontal="center" wrapText="1"/>
    </xf>
    <xf numFmtId="0" fontId="13" fillId="0" borderId="0" xfId="0" applyFont="1" applyAlignment="1">
      <alignment horizontal="center" wrapText="1"/>
    </xf>
    <xf numFmtId="0" fontId="13" fillId="0" borderId="0" xfId="0" applyFont="1"/>
    <xf numFmtId="168" fontId="13" fillId="0" borderId="0" xfId="0" applyNumberFormat="1" applyFont="1" applyAlignment="1">
      <alignment horizontal="left" vertical="top" wrapText="1"/>
    </xf>
    <xf numFmtId="0" fontId="13" fillId="0" borderId="0" xfId="0" applyFont="1" applyAlignment="1">
      <alignment horizontal="left" vertical="top" wrapText="1"/>
    </xf>
    <xf numFmtId="0" fontId="71" fillId="0" borderId="0" xfId="0" applyFont="1" applyAlignment="1">
      <alignment horizontal="justify" vertical="justify" wrapText="1"/>
    </xf>
    <xf numFmtId="0" fontId="7" fillId="0" borderId="0" xfId="0" applyFont="1" applyAlignment="1">
      <alignment wrapText="1"/>
    </xf>
    <xf numFmtId="0" fontId="14" fillId="0" borderId="4" xfId="0" applyFont="1" applyBorder="1" applyAlignment="1">
      <alignment horizontal="justify" vertical="top" wrapText="1"/>
    </xf>
    <xf numFmtId="0" fontId="14" fillId="0" borderId="0" xfId="0" applyFont="1" applyBorder="1" applyAlignment="1">
      <alignment horizontal="justify" vertical="justify" wrapText="1"/>
    </xf>
    <xf numFmtId="0" fontId="13" fillId="0" borderId="0" xfId="0" applyFont="1" applyBorder="1" applyAlignment="1">
      <alignment wrapText="1"/>
    </xf>
    <xf numFmtId="0" fontId="37" fillId="0" borderId="0" xfId="0" applyFont="1" applyBorder="1" applyAlignment="1">
      <alignment horizontal="left" wrapText="1"/>
    </xf>
    <xf numFmtId="0" fontId="37" fillId="0" borderId="2" xfId="0" applyFont="1" applyBorder="1" applyAlignment="1">
      <alignment horizontal="left" wrapText="1"/>
    </xf>
    <xf numFmtId="0" fontId="14" fillId="0" borderId="4" xfId="0" applyFont="1" applyBorder="1" applyAlignment="1">
      <alignment horizontal="justify" vertical="justify" wrapText="1"/>
    </xf>
    <xf numFmtId="0" fontId="13" fillId="0" borderId="4" xfId="0" applyFont="1" applyBorder="1" applyAlignment="1">
      <alignment wrapText="1"/>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49" fontId="14" fillId="0" borderId="4" xfId="0" applyNumberFormat="1" applyFont="1" applyBorder="1" applyAlignment="1">
      <alignment horizontal="left" vertical="center" wrapText="1"/>
    </xf>
    <xf numFmtId="0" fontId="7" fillId="0" borderId="4" xfId="0" applyFont="1" applyBorder="1" applyAlignment="1">
      <alignment vertical="center" wrapText="1"/>
    </xf>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14" fillId="0" borderId="0" xfId="0" applyFont="1" applyAlignment="1">
      <alignment horizontal="center" vertical="justify" wrapText="1"/>
    </xf>
    <xf numFmtId="0" fontId="71" fillId="0" borderId="0" xfId="0" applyFont="1" applyAlignment="1">
      <alignment horizontal="justify" vertical="top" wrapText="1"/>
    </xf>
    <xf numFmtId="0" fontId="37" fillId="0" borderId="0" xfId="0" applyFont="1" applyAlignment="1">
      <alignment wrapText="1"/>
    </xf>
    <xf numFmtId="0" fontId="71" fillId="0" borderId="0" xfId="0" applyFont="1" applyBorder="1" applyAlignment="1">
      <alignment horizontal="justify" vertical="justify" wrapText="1"/>
    </xf>
    <xf numFmtId="0" fontId="37" fillId="0" borderId="0" xfId="0" applyFont="1" applyBorder="1" applyAlignment="1">
      <alignment wrapText="1"/>
    </xf>
    <xf numFmtId="0" fontId="37" fillId="0" borderId="0" xfId="0" applyFont="1" applyAlignment="1">
      <alignment horizontal="center" wrapText="1"/>
    </xf>
    <xf numFmtId="0" fontId="71" fillId="0" borderId="0" xfId="0" applyFont="1" applyAlignment="1">
      <alignment wrapText="1"/>
    </xf>
    <xf numFmtId="0" fontId="77" fillId="0" borderId="5" xfId="0" applyFont="1" applyBorder="1" applyAlignment="1">
      <alignment horizontal="justify" vertical="justify" wrapText="1"/>
    </xf>
    <xf numFmtId="0" fontId="13" fillId="0" borderId="5" xfId="0" applyFont="1" applyBorder="1" applyAlignment="1">
      <alignment wrapText="1"/>
    </xf>
    <xf numFmtId="0" fontId="78" fillId="0" borderId="0" xfId="0" applyFont="1" applyBorder="1" applyAlignment="1">
      <alignment horizontal="justify" vertical="justify" wrapText="1"/>
    </xf>
    <xf numFmtId="0" fontId="14" fillId="0" borderId="0" xfId="0" applyFont="1" applyAlignment="1">
      <alignment wrapText="1"/>
    </xf>
    <xf numFmtId="0" fontId="14" fillId="0" borderId="0" xfId="0" applyFont="1" applyFill="1" applyBorder="1" applyAlignment="1">
      <alignment horizontal="justify" vertical="justify" wrapText="1"/>
    </xf>
    <xf numFmtId="0" fontId="7" fillId="0" borderId="4" xfId="0" applyFont="1" applyBorder="1" applyAlignment="1">
      <alignment wrapText="1"/>
    </xf>
    <xf numFmtId="0" fontId="14" fillId="0" borderId="4" xfId="0" applyFont="1" applyFill="1" applyBorder="1" applyAlignment="1">
      <alignment horizontal="justify" vertical="justify" wrapText="1"/>
    </xf>
    <xf numFmtId="49" fontId="14" fillId="0" borderId="0" xfId="0" applyNumberFormat="1" applyFont="1" applyBorder="1" applyAlignment="1">
      <alignment horizontal="justify" vertical="justify" wrapText="1"/>
    </xf>
    <xf numFmtId="0" fontId="7" fillId="0" borderId="0" xfId="0" applyFont="1" applyBorder="1" applyAlignment="1">
      <alignment wrapText="1"/>
    </xf>
    <xf numFmtId="0" fontId="4" fillId="0" borderId="0" xfId="0" applyFont="1" applyAlignment="1"/>
    <xf numFmtId="0" fontId="0" fillId="0" borderId="0" xfId="0" applyFont="1" applyAlignment="1"/>
    <xf numFmtId="0" fontId="80" fillId="0" borderId="0" xfId="0" applyFont="1" applyAlignment="1"/>
    <xf numFmtId="0" fontId="81" fillId="0" borderId="0" xfId="0" applyFont="1" applyAlignment="1"/>
    <xf numFmtId="0" fontId="82" fillId="0" borderId="0" xfId="0" applyFont="1" applyAlignment="1"/>
    <xf numFmtId="0" fontId="4" fillId="0" borderId="0" xfId="0" applyFont="1" applyAlignment="1">
      <alignment wrapText="1"/>
    </xf>
    <xf numFmtId="0" fontId="83" fillId="0" borderId="0" xfId="0" applyFont="1" applyAlignment="1">
      <alignment horizontal="right"/>
    </xf>
    <xf numFmtId="0" fontId="82" fillId="0" borderId="4" xfId="0" applyFont="1" applyBorder="1" applyAlignment="1">
      <alignment horizontal="right"/>
    </xf>
    <xf numFmtId="0" fontId="0" fillId="0" borderId="4" xfId="0" applyFont="1" applyBorder="1" applyAlignment="1"/>
    <xf numFmtId="0" fontId="4" fillId="0" borderId="0" xfId="0" applyFont="1" applyAlignment="1">
      <alignment horizontal="right"/>
    </xf>
    <xf numFmtId="0" fontId="85" fillId="0" borderId="0" xfId="0" applyFont="1" applyAlignment="1">
      <alignment horizontal="center" vertical="center"/>
    </xf>
    <xf numFmtId="0" fontId="4" fillId="0" borderId="0" xfId="0" applyFont="1" applyAlignment="1">
      <alignment horizontal="left" vertical="top" wrapText="1"/>
    </xf>
    <xf numFmtId="0" fontId="0" fillId="0" borderId="0" xfId="0" applyFont="1" applyAlignment="1">
      <alignment horizontal="left" vertical="top"/>
    </xf>
    <xf numFmtId="0" fontId="4" fillId="0" borderId="0" xfId="0" applyFont="1" applyAlignment="1">
      <alignment vertical="center" wrapText="1"/>
    </xf>
    <xf numFmtId="0" fontId="0" fillId="0" borderId="0" xfId="0" applyFont="1" applyAlignment="1">
      <alignment vertical="center"/>
    </xf>
    <xf numFmtId="0" fontId="0" fillId="0" borderId="0" xfId="0" applyFont="1" applyAlignment="1">
      <alignment horizontal="left"/>
    </xf>
    <xf numFmtId="0" fontId="4" fillId="0" borderId="0" xfId="0" applyFont="1" applyAlignment="1">
      <alignment vertical="top" wrapText="1"/>
    </xf>
    <xf numFmtId="0" fontId="0" fillId="0" borderId="0" xfId="0" applyFont="1" applyAlignment="1">
      <alignment vertical="top"/>
    </xf>
    <xf numFmtId="0" fontId="94" fillId="0" borderId="0" xfId="0" applyFont="1" applyFill="1" applyBorder="1" applyAlignment="1">
      <alignment horizontal="left" vertical="top" wrapText="1" indent="20"/>
    </xf>
    <xf numFmtId="0" fontId="95" fillId="0" borderId="0" xfId="0" applyFont="1" applyFill="1" applyBorder="1" applyAlignment="1">
      <alignment horizontal="left" vertical="top" wrapText="1" indent="17"/>
    </xf>
    <xf numFmtId="0" fontId="0" fillId="0" borderId="10" xfId="0" applyFill="1" applyBorder="1" applyAlignment="1">
      <alignment horizontal="center" vertical="top" wrapText="1"/>
    </xf>
    <xf numFmtId="0" fontId="16" fillId="0" borderId="0" xfId="0" applyFont="1" applyAlignment="1">
      <alignment horizontal="center" vertical="center"/>
    </xf>
    <xf numFmtId="0" fontId="100" fillId="0" borderId="0" xfId="0" applyFont="1" applyAlignment="1"/>
    <xf numFmtId="0" fontId="29" fillId="0" borderId="0" xfId="0" applyFont="1" applyAlignment="1"/>
  </cellXfs>
  <cellStyles count="19">
    <cellStyle name="Bad" xfId="1" builtinId="27" customBuiltin="1"/>
    <cellStyle name="Comma" xfId="2" builtinId="3"/>
    <cellStyle name="Comma [0]" xfId="3" builtinId="6"/>
    <cellStyle name="Comma 2" xfId="4"/>
    <cellStyle name="Comma 2 2" xfId="11"/>
    <cellStyle name="Comma 2 2 2" xfId="16"/>
    <cellStyle name="Comma 3" xfId="5"/>
    <cellStyle name="Comma 4" xfId="13"/>
    <cellStyle name="Good" xfId="6" builtinId="26" customBuiltin="1"/>
    <cellStyle name="Neutral" xfId="7" builtinId="28" customBuiltin="1"/>
    <cellStyle name="Normal" xfId="0" builtinId="0" customBuiltin="1"/>
    <cellStyle name="Normal 2" xfId="8"/>
    <cellStyle name="Normal 2 2" xfId="9"/>
    <cellStyle name="Normal 2 3" xfId="14"/>
    <cellStyle name="Normal 3" xfId="10"/>
    <cellStyle name="Normal 6" xfId="12"/>
    <cellStyle name="Normal 7 2" xfId="15"/>
    <cellStyle name="Normal_OBJ'F' - spec ELEKTRO" xfId="18"/>
    <cellStyle name="Normal_Sheet1" xfId="17"/>
  </cellStyles>
  <dxfs count="7">
    <dxf>
      <font>
        <b/>
        <i val="0"/>
      </font>
      <fill>
        <patternFill>
          <bgColor theme="5" tint="0.79998168889431442"/>
        </patternFill>
      </fill>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413</xdr:row>
          <xdr:rowOff>0</xdr:rowOff>
        </xdr:from>
        <xdr:to>
          <xdr:col>1</xdr:col>
          <xdr:colOff>784860</xdr:colOff>
          <xdr:row>413</xdr:row>
          <xdr:rowOff>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207</xdr:row>
          <xdr:rowOff>0</xdr:rowOff>
        </xdr:from>
        <xdr:to>
          <xdr:col>1</xdr:col>
          <xdr:colOff>2766060</xdr:colOff>
          <xdr:row>207</xdr:row>
          <xdr:rowOff>0</xdr:rowOff>
        </xdr:to>
        <xdr:sp macro="" textlink="">
          <xdr:nvSpPr>
            <xdr:cNvPr id="7170" name="Object 2" hidden="1">
              <a:extLst>
                <a:ext uri="{63B3BB69-23CF-44E3-9099-C40C66FF867C}">
                  <a14:compatExt spid="_x0000_s7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1897380</xdr:colOff>
          <xdr:row>206</xdr:row>
          <xdr:rowOff>2019300</xdr:rowOff>
        </xdr:from>
        <xdr:to>
          <xdr:col>3</xdr:col>
          <xdr:colOff>365760</xdr:colOff>
          <xdr:row>206</xdr:row>
          <xdr:rowOff>2118360</xdr:rowOff>
        </xdr:to>
        <xdr:sp macro="" textlink="">
          <xdr:nvSpPr>
            <xdr:cNvPr id="7171" name="Object 3" hidden="1">
              <a:extLst>
                <a:ext uri="{63B3BB69-23CF-44E3-9099-C40C66FF867C}">
                  <a14:compatExt spid="_x0000_s7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678180</xdr:colOff>
          <xdr:row>369</xdr:row>
          <xdr:rowOff>0</xdr:rowOff>
        </xdr:from>
        <xdr:to>
          <xdr:col>1</xdr:col>
          <xdr:colOff>784860</xdr:colOff>
          <xdr:row>369</xdr:row>
          <xdr:rowOff>0</xdr:rowOff>
        </xdr:to>
        <xdr:sp macro="" textlink="">
          <xdr:nvSpPr>
            <xdr:cNvPr id="7172" name="Object 4" hidden="1">
              <a:extLst>
                <a:ext uri="{63B3BB69-23CF-44E3-9099-C40C66FF867C}">
                  <a14:compatExt spid="_x0000_s7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358</xdr:row>
          <xdr:rowOff>0</xdr:rowOff>
        </xdr:from>
        <xdr:to>
          <xdr:col>1</xdr:col>
          <xdr:colOff>2766060</xdr:colOff>
          <xdr:row>358</xdr:row>
          <xdr:rowOff>0</xdr:rowOff>
        </xdr:to>
        <xdr:sp macro="" textlink="">
          <xdr:nvSpPr>
            <xdr:cNvPr id="7173" name="Object 5" hidden="1">
              <a:extLst>
                <a:ext uri="{63B3BB69-23CF-44E3-9099-C40C66FF867C}">
                  <a14:compatExt spid="_x0000_s7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358</xdr:row>
          <xdr:rowOff>0</xdr:rowOff>
        </xdr:from>
        <xdr:to>
          <xdr:col>1</xdr:col>
          <xdr:colOff>1836420</xdr:colOff>
          <xdr:row>358</xdr:row>
          <xdr:rowOff>0</xdr:rowOff>
        </xdr:to>
        <xdr:sp macro="" textlink="">
          <xdr:nvSpPr>
            <xdr:cNvPr id="7174" name="Object 6" hidden="1">
              <a:extLst>
                <a:ext uri="{63B3BB69-23CF-44E3-9099-C40C66FF867C}">
                  <a14:compatExt spid="_x0000_s7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678180</xdr:colOff>
          <xdr:row>354</xdr:row>
          <xdr:rowOff>0</xdr:rowOff>
        </xdr:from>
        <xdr:to>
          <xdr:col>1</xdr:col>
          <xdr:colOff>784860</xdr:colOff>
          <xdr:row>354</xdr:row>
          <xdr:rowOff>0</xdr:rowOff>
        </xdr:to>
        <xdr:sp macro="" textlink="">
          <xdr:nvSpPr>
            <xdr:cNvPr id="7175" name="Object 7" hidden="1">
              <a:extLst>
                <a:ext uri="{63B3BB69-23CF-44E3-9099-C40C66FF867C}">
                  <a14:compatExt spid="_x0000_s7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354</xdr:row>
          <xdr:rowOff>0</xdr:rowOff>
        </xdr:from>
        <xdr:to>
          <xdr:col>1</xdr:col>
          <xdr:colOff>2766060</xdr:colOff>
          <xdr:row>354</xdr:row>
          <xdr:rowOff>0</xdr:rowOff>
        </xdr:to>
        <xdr:sp macro="" textlink="">
          <xdr:nvSpPr>
            <xdr:cNvPr id="7176" name="Object 8" hidden="1">
              <a:extLst>
                <a:ext uri="{63B3BB69-23CF-44E3-9099-C40C66FF867C}">
                  <a14:compatExt spid="_x0000_s7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354</xdr:row>
          <xdr:rowOff>0</xdr:rowOff>
        </xdr:from>
        <xdr:to>
          <xdr:col>1</xdr:col>
          <xdr:colOff>1836420</xdr:colOff>
          <xdr:row>354</xdr:row>
          <xdr:rowOff>0</xdr:rowOff>
        </xdr:to>
        <xdr:sp macro="" textlink="">
          <xdr:nvSpPr>
            <xdr:cNvPr id="7177" name="Object 9" hidden="1">
              <a:extLst>
                <a:ext uri="{63B3BB69-23CF-44E3-9099-C40C66FF867C}">
                  <a14:compatExt spid="_x0000_s7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42</xdr:row>
          <xdr:rowOff>0</xdr:rowOff>
        </xdr:from>
        <xdr:to>
          <xdr:col>1</xdr:col>
          <xdr:colOff>784860</xdr:colOff>
          <xdr:row>42</xdr:row>
          <xdr:rowOff>0</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297</xdr:row>
          <xdr:rowOff>0</xdr:rowOff>
        </xdr:from>
        <xdr:to>
          <xdr:col>1</xdr:col>
          <xdr:colOff>784860</xdr:colOff>
          <xdr:row>297</xdr:row>
          <xdr:rowOff>0</xdr:rowOff>
        </xdr:to>
        <xdr:sp macro="" textlink="">
          <xdr:nvSpPr>
            <xdr:cNvPr id="9217" name="Object 1" hidden="1">
              <a:extLst>
                <a:ext uri="{63B3BB69-23CF-44E3-9099-C40C66FF867C}">
                  <a14:compatExt spid="_x0000_s9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8</xdr:row>
          <xdr:rowOff>0</xdr:rowOff>
        </xdr:from>
        <xdr:to>
          <xdr:col>1</xdr:col>
          <xdr:colOff>2766060</xdr:colOff>
          <xdr:row>8</xdr:row>
          <xdr:rowOff>0</xdr:rowOff>
        </xdr:to>
        <xdr:sp macro="" textlink="">
          <xdr:nvSpPr>
            <xdr:cNvPr id="9218" name="Object 2" hidden="1">
              <a:extLst>
                <a:ext uri="{63B3BB69-23CF-44E3-9099-C40C66FF867C}">
                  <a14:compatExt spid="_x0000_s9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8</xdr:row>
          <xdr:rowOff>0</xdr:rowOff>
        </xdr:from>
        <xdr:to>
          <xdr:col>1</xdr:col>
          <xdr:colOff>1836420</xdr:colOff>
          <xdr:row>8</xdr:row>
          <xdr:rowOff>0</xdr:rowOff>
        </xdr:to>
        <xdr:sp macro="" textlink="">
          <xdr:nvSpPr>
            <xdr:cNvPr id="9219" name="Object 3" hidden="1">
              <a:extLst>
                <a:ext uri="{63B3BB69-23CF-44E3-9099-C40C66FF867C}">
                  <a14:compatExt spid="_x0000_s9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34</xdr:row>
          <xdr:rowOff>0</xdr:rowOff>
        </xdr:from>
        <xdr:to>
          <xdr:col>1</xdr:col>
          <xdr:colOff>784860</xdr:colOff>
          <xdr:row>34</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589</xdr:row>
      <xdr:rowOff>895350</xdr:rowOff>
    </xdr:from>
    <xdr:to>
      <xdr:col>1</xdr:col>
      <xdr:colOff>619125</xdr:colOff>
      <xdr:row>590</xdr:row>
      <xdr:rowOff>142875</xdr:rowOff>
    </xdr:to>
    <xdr:sp macro="" textlink="">
      <xdr:nvSpPr>
        <xdr:cNvPr id="2" name="Text 4"/>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3"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4"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5"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6"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588</xdr:row>
      <xdr:rowOff>171450</xdr:rowOff>
    </xdr:from>
    <xdr:to>
      <xdr:col>1</xdr:col>
      <xdr:colOff>619125</xdr:colOff>
      <xdr:row>589</xdr:row>
      <xdr:rowOff>142875</xdr:rowOff>
    </xdr:to>
    <xdr:sp macro="" textlink="">
      <xdr:nvSpPr>
        <xdr:cNvPr id="7" name="Text 4"/>
        <xdr:cNvSpPr txBox="1">
          <a:spLocks noChangeArrowheads="1"/>
        </xdr:cNvSpPr>
      </xdr:nvSpPr>
      <xdr:spPr bwMode="auto">
        <a:xfrm>
          <a:off x="0" y="185823225"/>
          <a:ext cx="1238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589</xdr:row>
      <xdr:rowOff>895350</xdr:rowOff>
    </xdr:from>
    <xdr:to>
      <xdr:col>1</xdr:col>
      <xdr:colOff>619125</xdr:colOff>
      <xdr:row>590</xdr:row>
      <xdr:rowOff>142875</xdr:rowOff>
    </xdr:to>
    <xdr:sp macro="" textlink="">
      <xdr:nvSpPr>
        <xdr:cNvPr id="8" name="Text 4"/>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7.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6.bin"/><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wmf"/><Relationship Id="rId15" Type="http://schemas.openxmlformats.org/officeDocument/2006/relationships/oleObject" Target="../embeddings/oleObject9.bin"/><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8.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1.wmf"/><Relationship Id="rId4" Type="http://schemas.openxmlformats.org/officeDocument/2006/relationships/oleObject" Target="../embeddings/oleObject10.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oleObject" Target="../embeddings/oleObject12.bin"/><Relationship Id="rId5" Type="http://schemas.openxmlformats.org/officeDocument/2006/relationships/image" Target="../media/image1.wmf"/><Relationship Id="rId4" Type="http://schemas.openxmlformats.org/officeDocument/2006/relationships/oleObject" Target="../embeddings/oleObject11.bin"/><Relationship Id="rId9" Type="http://schemas.openxmlformats.org/officeDocument/2006/relationships/image" Target="../media/image3.emf"/></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openxmlformats.org/officeDocument/2006/relationships/image" Target="../media/image1.wmf"/><Relationship Id="rId4" Type="http://schemas.openxmlformats.org/officeDocument/2006/relationships/oleObject" Target="../embeddings/oleObject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249977111117893"/>
    <pageSetUpPr fitToPage="1"/>
  </sheetPr>
  <dimension ref="A1:R1215"/>
  <sheetViews>
    <sheetView view="pageBreakPreview" zoomScaleSheetLayoutView="100" workbookViewId="0">
      <selection activeCell="A2" sqref="A2:F2"/>
    </sheetView>
  </sheetViews>
  <sheetFormatPr defaultRowHeight="13.8"/>
  <cols>
    <col min="1" max="1" width="5.375" style="5" customWidth="1"/>
    <col min="2" max="2" width="60.125" style="54" customWidth="1"/>
    <col min="3" max="3" width="4.875" style="24" customWidth="1"/>
    <col min="4" max="4" width="12.125" style="23" customWidth="1"/>
    <col min="5" max="5" width="13.625" style="33" customWidth="1"/>
    <col min="6" max="6" width="19.875" style="84" customWidth="1"/>
    <col min="7" max="7" width="15.875" style="4" customWidth="1"/>
    <col min="8" max="8" width="9.375" style="6"/>
    <col min="9" max="10" width="9.5" bestFit="1" customWidth="1"/>
    <col min="11" max="11" width="14.375" bestFit="1" customWidth="1"/>
    <col min="12" max="12" width="13" customWidth="1"/>
    <col min="14" max="14" width="91.875" customWidth="1"/>
    <col min="15" max="15" width="11.5" bestFit="1" customWidth="1"/>
    <col min="18" max="18" width="11.125" bestFit="1" customWidth="1"/>
    <col min="21" max="21" width="12.375" bestFit="1" customWidth="1"/>
  </cols>
  <sheetData>
    <row r="1" spans="1:8" ht="20.100000000000001" customHeight="1">
      <c r="A1" s="831" t="s">
        <v>693</v>
      </c>
      <c r="B1" s="831"/>
      <c r="C1" s="831"/>
      <c r="D1" s="831"/>
      <c r="E1" s="831"/>
      <c r="F1" s="831"/>
      <c r="G1" s="51"/>
    </row>
    <row r="2" spans="1:8" ht="34.5" customHeight="1">
      <c r="A2" s="832" t="s">
        <v>98</v>
      </c>
      <c r="B2" s="832"/>
      <c r="C2" s="832"/>
      <c r="D2" s="832"/>
      <c r="E2" s="832"/>
      <c r="F2" s="832"/>
      <c r="G2" s="52"/>
    </row>
    <row r="3" spans="1:8" ht="99" customHeight="1">
      <c r="A3" s="830" t="s">
        <v>11</v>
      </c>
      <c r="B3" s="830"/>
      <c r="C3" s="830"/>
      <c r="D3" s="830"/>
      <c r="E3" s="830"/>
      <c r="F3" s="830"/>
      <c r="G3" s="53"/>
    </row>
    <row r="4" spans="1:8" s="1" customFormat="1">
      <c r="A4" s="25" t="s">
        <v>2</v>
      </c>
      <c r="B4" s="55" t="s">
        <v>3</v>
      </c>
      <c r="C4" s="25" t="s">
        <v>4</v>
      </c>
      <c r="D4" s="26" t="s">
        <v>5</v>
      </c>
      <c r="E4" s="32" t="s">
        <v>6</v>
      </c>
      <c r="F4" s="107" t="s">
        <v>7</v>
      </c>
      <c r="G4" s="4"/>
      <c r="H4" s="20"/>
    </row>
    <row r="5" spans="1:8">
      <c r="E5" s="235"/>
    </row>
    <row r="6" spans="1:8" ht="18">
      <c r="B6" s="56" t="s">
        <v>15</v>
      </c>
      <c r="E6" s="235"/>
    </row>
    <row r="7" spans="1:8">
      <c r="E7" s="235"/>
    </row>
    <row r="8" spans="1:8" ht="18">
      <c r="A8" s="22" t="s">
        <v>8</v>
      </c>
      <c r="B8" s="117" t="s">
        <v>27</v>
      </c>
      <c r="C8" s="118"/>
      <c r="D8" s="119"/>
      <c r="E8" s="236"/>
      <c r="F8" s="120"/>
      <c r="G8" s="21"/>
    </row>
    <row r="9" spans="1:8">
      <c r="A9" s="202"/>
      <c r="B9" s="50"/>
      <c r="C9" s="5"/>
      <c r="D9" s="112"/>
      <c r="E9" s="191"/>
      <c r="F9" s="110"/>
    </row>
    <row r="10" spans="1:8">
      <c r="A10" s="202"/>
      <c r="B10" s="50"/>
      <c r="C10" s="121"/>
      <c r="D10" s="122"/>
      <c r="E10" s="237"/>
      <c r="F10" s="111"/>
    </row>
    <row r="11" spans="1:8" ht="69">
      <c r="A11" s="202">
        <v>1</v>
      </c>
      <c r="B11" s="124" t="s">
        <v>99</v>
      </c>
      <c r="C11" s="5"/>
      <c r="D11" s="112"/>
      <c r="E11" s="191"/>
      <c r="F11" s="110"/>
    </row>
    <row r="12" spans="1:8">
      <c r="A12" s="202"/>
      <c r="B12" s="96">
        <f>460.8+415.46+380.45+374.91+119.72</f>
        <v>1751.3400000000001</v>
      </c>
      <c r="C12" s="28" t="s">
        <v>10</v>
      </c>
      <c r="D12" s="95">
        <f>B12</f>
        <v>1751.3400000000001</v>
      </c>
      <c r="E12" s="252"/>
      <c r="F12" s="110"/>
    </row>
    <row r="13" spans="1:8">
      <c r="A13" s="202"/>
      <c r="B13" s="96"/>
      <c r="C13" s="28"/>
      <c r="D13" s="95"/>
      <c r="E13" s="238"/>
      <c r="F13" s="110"/>
    </row>
    <row r="14" spans="1:8" ht="69">
      <c r="A14" s="202">
        <v>2</v>
      </c>
      <c r="B14" s="171" t="s">
        <v>67</v>
      </c>
      <c r="C14" s="28"/>
      <c r="D14" s="95"/>
      <c r="E14" s="238"/>
      <c r="F14" s="110"/>
    </row>
    <row r="15" spans="1:8">
      <c r="A15" s="202"/>
      <c r="B15" s="97" t="s">
        <v>207</v>
      </c>
      <c r="C15" s="29" t="s">
        <v>10</v>
      </c>
      <c r="D15" s="62">
        <f>1.1*2.2*33</f>
        <v>79.860000000000014</v>
      </c>
      <c r="E15" s="95"/>
      <c r="F15" s="108"/>
    </row>
    <row r="16" spans="1:8">
      <c r="A16" s="202"/>
      <c r="B16" s="50"/>
      <c r="C16" s="5"/>
      <c r="D16" s="112"/>
      <c r="E16" s="191"/>
      <c r="F16" s="110"/>
    </row>
    <row r="17" spans="1:6" ht="82.8">
      <c r="A17" s="202">
        <v>3</v>
      </c>
      <c r="B17" s="124" t="s">
        <v>69</v>
      </c>
      <c r="C17" s="5"/>
      <c r="D17" s="112"/>
      <c r="E17" s="191"/>
      <c r="F17" s="110"/>
    </row>
    <row r="18" spans="1:6">
      <c r="A18" s="202"/>
      <c r="B18" s="99" t="s">
        <v>91</v>
      </c>
      <c r="C18" s="5"/>
      <c r="D18" s="112"/>
      <c r="E18" s="191"/>
      <c r="F18" s="110"/>
    </row>
    <row r="19" spans="1:6">
      <c r="A19" s="202"/>
      <c r="B19" s="50" t="s">
        <v>102</v>
      </c>
      <c r="C19" s="5" t="s">
        <v>33</v>
      </c>
      <c r="D19" s="112">
        <v>5</v>
      </c>
      <c r="E19" s="188"/>
      <c r="F19" s="110"/>
    </row>
    <row r="20" spans="1:6">
      <c r="A20" s="202"/>
      <c r="B20" s="86"/>
      <c r="C20" s="5"/>
      <c r="D20" s="112" t="s">
        <v>103</v>
      </c>
      <c r="E20" s="188"/>
      <c r="F20" s="110"/>
    </row>
    <row r="21" spans="1:6">
      <c r="A21" s="202"/>
      <c r="B21" s="98" t="s">
        <v>38</v>
      </c>
      <c r="C21" s="5"/>
      <c r="D21" s="112"/>
      <c r="E21" s="188"/>
      <c r="F21" s="110"/>
    </row>
    <row r="22" spans="1:6">
      <c r="A22" s="202"/>
      <c r="B22" s="50" t="s">
        <v>104</v>
      </c>
      <c r="C22" s="5" t="s">
        <v>33</v>
      </c>
      <c r="D22" s="112">
        <v>3</v>
      </c>
      <c r="E22" s="188"/>
      <c r="F22" s="110"/>
    </row>
    <row r="23" spans="1:6">
      <c r="A23" s="202"/>
      <c r="B23" s="50" t="s">
        <v>105</v>
      </c>
      <c r="C23" s="5" t="s">
        <v>33</v>
      </c>
      <c r="D23" s="112">
        <v>3</v>
      </c>
      <c r="E23" s="188"/>
      <c r="F23" s="110"/>
    </row>
    <row r="24" spans="1:6">
      <c r="A24" s="202"/>
      <c r="B24" s="50" t="s">
        <v>106</v>
      </c>
      <c r="C24" s="5" t="s">
        <v>33</v>
      </c>
      <c r="D24" s="112">
        <v>3</v>
      </c>
      <c r="E24" s="188"/>
      <c r="F24" s="110"/>
    </row>
    <row r="25" spans="1:6">
      <c r="A25" s="202"/>
      <c r="B25" s="50" t="s">
        <v>107</v>
      </c>
      <c r="C25" s="5" t="s">
        <v>33</v>
      </c>
      <c r="D25" s="112">
        <v>16</v>
      </c>
      <c r="E25" s="188"/>
      <c r="F25" s="110"/>
    </row>
    <row r="26" spans="1:6">
      <c r="A26" s="202"/>
      <c r="B26" s="50" t="s">
        <v>108</v>
      </c>
      <c r="C26" s="5" t="s">
        <v>33</v>
      </c>
      <c r="D26" s="112">
        <v>3</v>
      </c>
      <c r="E26" s="188"/>
      <c r="F26" s="110"/>
    </row>
    <row r="27" spans="1:6">
      <c r="A27" s="202"/>
      <c r="B27" s="50" t="s">
        <v>109</v>
      </c>
      <c r="C27" s="5" t="s">
        <v>33</v>
      </c>
      <c r="D27" s="112">
        <v>5</v>
      </c>
      <c r="E27" s="188"/>
      <c r="F27" s="110"/>
    </row>
    <row r="28" spans="1:6">
      <c r="A28" s="202"/>
      <c r="B28" s="50" t="s">
        <v>110</v>
      </c>
      <c r="C28" s="5" t="s">
        <v>33</v>
      </c>
      <c r="D28" s="112">
        <v>4</v>
      </c>
      <c r="E28" s="188"/>
      <c r="F28" s="110"/>
    </row>
    <row r="29" spans="1:6">
      <c r="A29" s="202"/>
      <c r="B29" s="50" t="s">
        <v>111</v>
      </c>
      <c r="C29" s="5" t="s">
        <v>33</v>
      </c>
      <c r="D29" s="112">
        <v>1</v>
      </c>
      <c r="E29" s="188"/>
      <c r="F29" s="110"/>
    </row>
    <row r="30" spans="1:6">
      <c r="A30" s="202"/>
      <c r="B30" s="50" t="s">
        <v>112</v>
      </c>
      <c r="C30" s="5" t="s">
        <v>33</v>
      </c>
      <c r="D30" s="112">
        <v>4</v>
      </c>
      <c r="E30" s="188"/>
      <c r="F30" s="110"/>
    </row>
    <row r="31" spans="1:6">
      <c r="A31" s="202"/>
      <c r="B31" s="50"/>
      <c r="C31" s="5"/>
      <c r="D31" s="112"/>
      <c r="E31" s="191"/>
      <c r="F31" s="110"/>
    </row>
    <row r="32" spans="1:6">
      <c r="A32" s="202"/>
      <c r="B32" s="98" t="s">
        <v>60</v>
      </c>
      <c r="C32" s="5"/>
      <c r="D32" s="112"/>
      <c r="E32" s="191"/>
      <c r="F32" s="110"/>
    </row>
    <row r="33" spans="1:6">
      <c r="A33" s="202"/>
      <c r="B33" s="50" t="s">
        <v>113</v>
      </c>
      <c r="C33" s="5" t="s">
        <v>33</v>
      </c>
      <c r="D33" s="112">
        <v>27</v>
      </c>
      <c r="E33" s="188"/>
      <c r="F33" s="110"/>
    </row>
    <row r="34" spans="1:6">
      <c r="A34" s="202"/>
      <c r="B34" s="50" t="s">
        <v>107</v>
      </c>
      <c r="C34" s="5" t="s">
        <v>33</v>
      </c>
      <c r="D34" s="112">
        <v>6</v>
      </c>
      <c r="E34" s="188"/>
      <c r="F34" s="110"/>
    </row>
    <row r="35" spans="1:6">
      <c r="A35" s="202"/>
      <c r="B35" s="50" t="s">
        <v>114</v>
      </c>
      <c r="C35" s="5" t="s">
        <v>33</v>
      </c>
      <c r="D35" s="112">
        <v>1</v>
      </c>
      <c r="E35" s="188"/>
      <c r="F35" s="110"/>
    </row>
    <row r="36" spans="1:6">
      <c r="A36" s="202"/>
      <c r="B36" s="50" t="s">
        <v>115</v>
      </c>
      <c r="C36" s="5" t="s">
        <v>33</v>
      </c>
      <c r="D36" s="112">
        <v>1</v>
      </c>
      <c r="E36" s="188"/>
      <c r="F36" s="110"/>
    </row>
    <row r="37" spans="1:6">
      <c r="A37" s="202"/>
      <c r="B37" s="50" t="s">
        <v>116</v>
      </c>
      <c r="C37" s="5" t="s">
        <v>33</v>
      </c>
      <c r="D37" s="112">
        <v>1</v>
      </c>
      <c r="E37" s="188"/>
      <c r="F37" s="110"/>
    </row>
    <row r="38" spans="1:6">
      <c r="A38" s="202"/>
      <c r="B38" s="50" t="s">
        <v>117</v>
      </c>
      <c r="C38" s="5" t="s">
        <v>33</v>
      </c>
      <c r="D38" s="112">
        <v>1</v>
      </c>
      <c r="E38" s="188"/>
      <c r="F38" s="110"/>
    </row>
    <row r="39" spans="1:6">
      <c r="A39" s="202"/>
      <c r="B39" s="98" t="s">
        <v>61</v>
      </c>
      <c r="C39" s="5"/>
      <c r="D39" s="112"/>
      <c r="E39" s="191"/>
      <c r="F39" s="110"/>
    </row>
    <row r="40" spans="1:6">
      <c r="A40" s="202"/>
      <c r="B40" s="50" t="s">
        <v>113</v>
      </c>
      <c r="C40" s="5" t="s">
        <v>33</v>
      </c>
      <c r="D40" s="112">
        <v>15</v>
      </c>
      <c r="E40" s="188"/>
      <c r="F40" s="110"/>
    </row>
    <row r="41" spans="1:6">
      <c r="A41" s="202"/>
      <c r="B41" s="50" t="s">
        <v>107</v>
      </c>
      <c r="C41" s="5" t="s">
        <v>33</v>
      </c>
      <c r="D41" s="112">
        <v>5</v>
      </c>
      <c r="E41" s="188"/>
      <c r="F41" s="110"/>
    </row>
    <row r="42" spans="1:6">
      <c r="A42" s="202"/>
      <c r="B42" s="50" t="s">
        <v>114</v>
      </c>
      <c r="C42" s="5" t="s">
        <v>33</v>
      </c>
      <c r="D42" s="112">
        <v>1</v>
      </c>
      <c r="E42" s="188"/>
      <c r="F42" s="110"/>
    </row>
    <row r="43" spans="1:6">
      <c r="A43" s="202"/>
      <c r="B43" s="50" t="s">
        <v>118</v>
      </c>
      <c r="C43" s="5" t="s">
        <v>33</v>
      </c>
      <c r="D43" s="112">
        <v>2</v>
      </c>
      <c r="E43" s="188"/>
      <c r="F43" s="110"/>
    </row>
    <row r="44" spans="1:6">
      <c r="A44" s="202"/>
      <c r="B44" s="50"/>
      <c r="C44" s="5"/>
      <c r="D44" s="112"/>
      <c r="E44" s="191"/>
      <c r="F44" s="110"/>
    </row>
    <row r="45" spans="1:6">
      <c r="A45" s="202"/>
      <c r="B45" s="98" t="s">
        <v>62</v>
      </c>
      <c r="C45" s="5"/>
      <c r="D45" s="112"/>
      <c r="E45" s="191"/>
      <c r="F45" s="110"/>
    </row>
    <row r="46" spans="1:6">
      <c r="A46" s="202"/>
      <c r="B46" s="50" t="s">
        <v>113</v>
      </c>
      <c r="C46" s="5" t="s">
        <v>33</v>
      </c>
      <c r="D46" s="112">
        <v>18</v>
      </c>
      <c r="E46" s="188"/>
      <c r="F46" s="110"/>
    </row>
    <row r="47" spans="1:6" ht="11.25" customHeight="1">
      <c r="A47" s="202"/>
      <c r="B47" s="50" t="s">
        <v>107</v>
      </c>
      <c r="C47" s="5" t="s">
        <v>33</v>
      </c>
      <c r="D47" s="112">
        <v>5</v>
      </c>
      <c r="E47" s="188"/>
      <c r="F47" s="110"/>
    </row>
    <row r="48" spans="1:6">
      <c r="A48" s="202"/>
      <c r="B48" s="50" t="s">
        <v>114</v>
      </c>
      <c r="C48" s="5" t="s">
        <v>33</v>
      </c>
      <c r="D48" s="112">
        <v>1</v>
      </c>
      <c r="E48" s="188"/>
      <c r="F48" s="110"/>
    </row>
    <row r="49" spans="1:6">
      <c r="A49" s="202"/>
      <c r="B49" s="50" t="s">
        <v>118</v>
      </c>
      <c r="C49" s="5" t="s">
        <v>33</v>
      </c>
      <c r="D49" s="112">
        <v>2</v>
      </c>
      <c r="E49" s="188"/>
      <c r="F49" s="110"/>
    </row>
    <row r="50" spans="1:6">
      <c r="A50" s="202"/>
      <c r="B50" s="98"/>
      <c r="C50" s="5"/>
      <c r="D50" s="112"/>
      <c r="E50" s="191"/>
      <c r="F50" s="110"/>
    </row>
    <row r="51" spans="1:6">
      <c r="A51" s="202"/>
      <c r="B51" s="98" t="s">
        <v>100</v>
      </c>
      <c r="C51" s="5"/>
      <c r="D51" s="112"/>
      <c r="E51" s="191"/>
      <c r="F51" s="110"/>
    </row>
    <row r="52" spans="1:6">
      <c r="A52" s="202"/>
      <c r="B52" s="50" t="s">
        <v>107</v>
      </c>
      <c r="C52" s="5" t="s">
        <v>33</v>
      </c>
      <c r="D52" s="112">
        <v>4</v>
      </c>
      <c r="E52" s="188"/>
      <c r="F52" s="110"/>
    </row>
    <row r="53" spans="1:6">
      <c r="A53" s="202"/>
      <c r="B53" s="50" t="s">
        <v>119</v>
      </c>
      <c r="C53" s="5" t="s">
        <v>33</v>
      </c>
      <c r="D53" s="112">
        <v>7</v>
      </c>
      <c r="E53" s="188"/>
      <c r="F53" s="110"/>
    </row>
    <row r="54" spans="1:6">
      <c r="A54" s="202"/>
      <c r="B54" s="50" t="s">
        <v>120</v>
      </c>
      <c r="C54" s="5" t="s">
        <v>33</v>
      </c>
      <c r="D54" s="112">
        <v>2</v>
      </c>
      <c r="E54" s="188"/>
      <c r="F54" s="110"/>
    </row>
    <row r="55" spans="1:6">
      <c r="A55" s="202"/>
      <c r="B55" s="50" t="s">
        <v>121</v>
      </c>
      <c r="C55" s="5" t="s">
        <v>33</v>
      </c>
      <c r="D55" s="112">
        <v>1</v>
      </c>
      <c r="E55" s="188"/>
      <c r="F55" s="110"/>
    </row>
    <row r="56" spans="1:6">
      <c r="A56" s="202"/>
      <c r="B56" s="50" t="s">
        <v>114</v>
      </c>
      <c r="C56" s="5" t="s">
        <v>33</v>
      </c>
      <c r="D56" s="112">
        <v>1</v>
      </c>
      <c r="E56" s="188"/>
      <c r="F56" s="110"/>
    </row>
    <row r="57" spans="1:6">
      <c r="A57" s="202"/>
      <c r="B57" s="50"/>
      <c r="C57" s="5"/>
      <c r="D57" s="112"/>
      <c r="E57" s="191"/>
      <c r="F57" s="110"/>
    </row>
    <row r="58" spans="1:6">
      <c r="A58" s="202"/>
      <c r="B58" s="50"/>
      <c r="C58" s="5"/>
      <c r="D58" s="112"/>
      <c r="E58" s="191"/>
      <c r="F58" s="110"/>
    </row>
    <row r="59" spans="1:6" ht="82.8">
      <c r="A59" s="202">
        <v>4</v>
      </c>
      <c r="B59" s="124" t="s">
        <v>237</v>
      </c>
      <c r="C59" s="5"/>
      <c r="D59" s="112"/>
      <c r="E59" s="191"/>
      <c r="F59" s="110"/>
    </row>
    <row r="60" spans="1:6">
      <c r="A60" s="202"/>
      <c r="B60" s="50"/>
      <c r="C60" s="5"/>
      <c r="D60" s="112"/>
      <c r="E60" s="191"/>
      <c r="F60" s="110"/>
    </row>
    <row r="61" spans="1:6">
      <c r="A61" s="202"/>
      <c r="B61" s="98" t="s">
        <v>66</v>
      </c>
      <c r="C61" s="5"/>
      <c r="D61" s="116"/>
      <c r="E61" s="191"/>
      <c r="F61" s="110"/>
    </row>
    <row r="62" spans="1:6">
      <c r="A62" s="202"/>
      <c r="B62" s="50" t="s">
        <v>122</v>
      </c>
      <c r="C62" s="5" t="s">
        <v>33</v>
      </c>
      <c r="D62" s="116">
        <v>1</v>
      </c>
      <c r="E62" s="188"/>
      <c r="F62" s="110"/>
    </row>
    <row r="63" spans="1:6">
      <c r="A63" s="202"/>
      <c r="B63" s="50" t="s">
        <v>123</v>
      </c>
      <c r="C63" s="5" t="s">
        <v>33</v>
      </c>
      <c r="D63" s="116">
        <v>1</v>
      </c>
      <c r="E63" s="188"/>
      <c r="F63" s="110"/>
    </row>
    <row r="64" spans="1:6">
      <c r="A64" s="202"/>
      <c r="B64" s="50" t="s">
        <v>124</v>
      </c>
      <c r="C64" s="5" t="s">
        <v>33</v>
      </c>
      <c r="D64" s="116">
        <v>1</v>
      </c>
      <c r="E64" s="188"/>
      <c r="F64" s="110"/>
    </row>
    <row r="65" spans="1:6">
      <c r="A65" s="202"/>
      <c r="B65" s="50"/>
      <c r="C65" s="5"/>
      <c r="D65" s="116"/>
      <c r="E65" s="191"/>
      <c r="F65" s="110"/>
    </row>
    <row r="66" spans="1:6">
      <c r="A66" s="202"/>
      <c r="B66" s="98" t="s">
        <v>38</v>
      </c>
      <c r="C66" s="5"/>
      <c r="D66" s="116"/>
      <c r="E66" s="191"/>
      <c r="F66" s="110"/>
    </row>
    <row r="67" spans="1:6">
      <c r="A67" s="202"/>
      <c r="B67" s="58" t="s">
        <v>143</v>
      </c>
      <c r="C67" s="5"/>
      <c r="D67" s="116"/>
      <c r="E67" s="191"/>
      <c r="F67" s="110"/>
    </row>
    <row r="68" spans="1:6">
      <c r="A68" s="202"/>
      <c r="B68" s="50" t="s">
        <v>125</v>
      </c>
      <c r="C68" s="5" t="s">
        <v>33</v>
      </c>
      <c r="D68" s="112">
        <v>1</v>
      </c>
      <c r="E68" s="188"/>
      <c r="F68" s="110"/>
    </row>
    <row r="69" spans="1:6">
      <c r="A69" s="202"/>
      <c r="B69" s="50" t="s">
        <v>126</v>
      </c>
      <c r="C69" s="5" t="s">
        <v>33</v>
      </c>
      <c r="D69" s="112">
        <v>1</v>
      </c>
      <c r="E69" s="188"/>
      <c r="F69" s="110"/>
    </row>
    <row r="70" spans="1:6">
      <c r="A70" s="202"/>
      <c r="B70" s="50" t="s">
        <v>127</v>
      </c>
      <c r="C70" s="5" t="s">
        <v>33</v>
      </c>
      <c r="D70" s="112">
        <v>2</v>
      </c>
      <c r="E70" s="188"/>
      <c r="F70" s="110"/>
    </row>
    <row r="71" spans="1:6">
      <c r="A71" s="202"/>
      <c r="B71" s="50" t="s">
        <v>128</v>
      </c>
      <c r="C71" s="5" t="s">
        <v>33</v>
      </c>
      <c r="D71" s="112">
        <v>1</v>
      </c>
      <c r="E71" s="188"/>
      <c r="F71" s="110"/>
    </row>
    <row r="72" spans="1:6">
      <c r="A72" s="202"/>
      <c r="B72" s="50" t="s">
        <v>144</v>
      </c>
      <c r="C72" s="5"/>
      <c r="D72" s="112"/>
      <c r="E72" s="191"/>
      <c r="F72" s="110"/>
    </row>
    <row r="73" spans="1:6">
      <c r="A73" s="202"/>
      <c r="B73" s="50" t="s">
        <v>129</v>
      </c>
      <c r="C73" s="5" t="s">
        <v>33</v>
      </c>
      <c r="D73" s="112">
        <v>1</v>
      </c>
      <c r="E73" s="188"/>
      <c r="F73" s="110"/>
    </row>
    <row r="74" spans="1:6">
      <c r="A74" s="202"/>
      <c r="B74" s="50" t="s">
        <v>130</v>
      </c>
      <c r="C74" s="5" t="s">
        <v>33</v>
      </c>
      <c r="D74" s="112">
        <v>1</v>
      </c>
      <c r="E74" s="188"/>
      <c r="F74" s="110"/>
    </row>
    <row r="75" spans="1:6">
      <c r="A75" s="202"/>
      <c r="B75" s="50" t="s">
        <v>131</v>
      </c>
      <c r="C75" s="5" t="s">
        <v>33</v>
      </c>
      <c r="D75" s="112">
        <v>1</v>
      </c>
      <c r="E75" s="188"/>
      <c r="F75" s="110"/>
    </row>
    <row r="76" spans="1:6">
      <c r="A76" s="202"/>
      <c r="B76" s="50" t="s">
        <v>132</v>
      </c>
      <c r="C76" s="5" t="s">
        <v>33</v>
      </c>
      <c r="D76" s="112">
        <v>1</v>
      </c>
      <c r="E76" s="188"/>
      <c r="F76" s="110"/>
    </row>
    <row r="77" spans="1:6">
      <c r="A77" s="202"/>
      <c r="B77" s="50" t="s">
        <v>124</v>
      </c>
      <c r="C77" s="5" t="s">
        <v>33</v>
      </c>
      <c r="D77" s="112">
        <v>1</v>
      </c>
      <c r="E77" s="188"/>
      <c r="F77" s="110"/>
    </row>
    <row r="78" spans="1:6">
      <c r="A78" s="202"/>
      <c r="B78" s="50" t="s">
        <v>133</v>
      </c>
      <c r="C78" s="5" t="s">
        <v>33</v>
      </c>
      <c r="D78" s="112">
        <v>5</v>
      </c>
      <c r="E78" s="188"/>
      <c r="F78" s="110"/>
    </row>
    <row r="79" spans="1:6">
      <c r="A79" s="202"/>
      <c r="B79" s="50" t="s">
        <v>134</v>
      </c>
      <c r="C79" s="5" t="s">
        <v>33</v>
      </c>
      <c r="D79" s="112">
        <v>1</v>
      </c>
      <c r="E79" s="188"/>
      <c r="F79" s="110"/>
    </row>
    <row r="80" spans="1:6">
      <c r="A80" s="202"/>
      <c r="B80" s="50" t="s">
        <v>135</v>
      </c>
      <c r="C80" s="5" t="s">
        <v>33</v>
      </c>
      <c r="D80" s="112">
        <v>1</v>
      </c>
      <c r="E80" s="188"/>
      <c r="F80" s="110"/>
    </row>
    <row r="81" spans="1:6">
      <c r="A81" s="202"/>
      <c r="B81" s="50" t="s">
        <v>136</v>
      </c>
      <c r="C81" s="5" t="s">
        <v>33</v>
      </c>
      <c r="D81" s="112">
        <v>4</v>
      </c>
      <c r="E81" s="188"/>
      <c r="F81" s="110"/>
    </row>
    <row r="82" spans="1:6">
      <c r="A82" s="202"/>
      <c r="B82" s="50" t="s">
        <v>137</v>
      </c>
      <c r="C82" s="5" t="s">
        <v>33</v>
      </c>
      <c r="D82" s="112">
        <v>4</v>
      </c>
      <c r="E82" s="188"/>
      <c r="F82" s="110"/>
    </row>
    <row r="83" spans="1:6">
      <c r="A83" s="202"/>
      <c r="B83" s="50" t="s">
        <v>138</v>
      </c>
      <c r="C83" s="5" t="s">
        <v>33</v>
      </c>
      <c r="D83" s="112">
        <v>1</v>
      </c>
      <c r="E83" s="188"/>
      <c r="F83" s="110"/>
    </row>
    <row r="84" spans="1:6">
      <c r="A84" s="202"/>
      <c r="B84" s="50" t="s">
        <v>139</v>
      </c>
      <c r="C84" s="5" t="s">
        <v>33</v>
      </c>
      <c r="D84" s="112">
        <v>3</v>
      </c>
      <c r="E84" s="188"/>
      <c r="F84" s="110"/>
    </row>
    <row r="85" spans="1:6">
      <c r="A85" s="202"/>
      <c r="B85" s="50" t="s">
        <v>140</v>
      </c>
      <c r="C85" s="5" t="s">
        <v>33</v>
      </c>
      <c r="D85" s="112">
        <v>4</v>
      </c>
      <c r="E85" s="188"/>
      <c r="F85" s="110"/>
    </row>
    <row r="86" spans="1:6">
      <c r="A86" s="202"/>
      <c r="B86" s="50" t="s">
        <v>128</v>
      </c>
      <c r="C86" s="5" t="s">
        <v>33</v>
      </c>
      <c r="D86" s="112">
        <v>2</v>
      </c>
      <c r="E86" s="188"/>
      <c r="F86" s="110"/>
    </row>
    <row r="87" spans="1:6">
      <c r="A87" s="202"/>
      <c r="B87" s="50" t="s">
        <v>141</v>
      </c>
      <c r="C87" s="5" t="s">
        <v>33</v>
      </c>
      <c r="D87" s="112">
        <v>1</v>
      </c>
      <c r="E87" s="188"/>
      <c r="F87" s="110"/>
    </row>
    <row r="88" spans="1:6">
      <c r="A88" s="202"/>
      <c r="B88" s="50" t="s">
        <v>142</v>
      </c>
      <c r="C88" s="5" t="s">
        <v>33</v>
      </c>
      <c r="D88" s="112">
        <v>1</v>
      </c>
      <c r="E88" s="188"/>
      <c r="F88" s="110"/>
    </row>
    <row r="89" spans="1:6">
      <c r="A89" s="202"/>
      <c r="B89" s="50" t="s">
        <v>124</v>
      </c>
      <c r="C89" s="5" t="s">
        <v>33</v>
      </c>
      <c r="D89" s="112">
        <v>1</v>
      </c>
      <c r="E89" s="188"/>
      <c r="F89" s="110"/>
    </row>
    <row r="90" spans="1:6">
      <c r="A90" s="202"/>
      <c r="B90" s="50"/>
      <c r="C90" s="5"/>
      <c r="D90" s="112"/>
      <c r="E90" s="191"/>
      <c r="F90" s="110"/>
    </row>
    <row r="91" spans="1:6">
      <c r="A91" s="202"/>
      <c r="B91" s="98" t="s">
        <v>63</v>
      </c>
      <c r="C91" s="5"/>
      <c r="D91" s="112"/>
      <c r="E91" s="191"/>
      <c r="F91" s="110"/>
    </row>
    <row r="92" spans="1:6">
      <c r="A92" s="202"/>
      <c r="B92" s="50" t="s">
        <v>135</v>
      </c>
      <c r="C92" s="5" t="s">
        <v>33</v>
      </c>
      <c r="D92" s="112">
        <v>7</v>
      </c>
      <c r="E92" s="188"/>
      <c r="F92" s="110"/>
    </row>
    <row r="93" spans="1:6">
      <c r="A93" s="202"/>
      <c r="B93" s="50" t="s">
        <v>128</v>
      </c>
      <c r="C93" s="5" t="s">
        <v>33</v>
      </c>
      <c r="D93" s="112">
        <v>2</v>
      </c>
      <c r="E93" s="188"/>
      <c r="F93" s="110"/>
    </row>
    <row r="94" spans="1:6">
      <c r="A94" s="202"/>
      <c r="B94" s="50" t="s">
        <v>133</v>
      </c>
      <c r="C94" s="5" t="s">
        <v>33</v>
      </c>
      <c r="D94" s="112">
        <v>1</v>
      </c>
      <c r="E94" s="188"/>
      <c r="F94" s="110"/>
    </row>
    <row r="95" spans="1:6">
      <c r="A95" s="202"/>
      <c r="B95" s="50" t="s">
        <v>145</v>
      </c>
      <c r="C95" s="5" t="s">
        <v>33</v>
      </c>
      <c r="D95" s="112">
        <v>1</v>
      </c>
      <c r="E95" s="188"/>
      <c r="F95" s="110"/>
    </row>
    <row r="96" spans="1:6">
      <c r="A96" s="202"/>
      <c r="B96" s="50" t="s">
        <v>140</v>
      </c>
      <c r="C96" s="5" t="s">
        <v>33</v>
      </c>
      <c r="D96" s="112">
        <v>1</v>
      </c>
      <c r="E96" s="188"/>
      <c r="F96" s="110"/>
    </row>
    <row r="97" spans="1:6">
      <c r="A97" s="202"/>
      <c r="B97" s="50" t="s">
        <v>123</v>
      </c>
      <c r="C97" s="5" t="s">
        <v>33</v>
      </c>
      <c r="D97" s="112">
        <v>3</v>
      </c>
      <c r="E97" s="188"/>
      <c r="F97" s="110"/>
    </row>
    <row r="98" spans="1:6">
      <c r="A98" s="202"/>
      <c r="B98" s="50" t="s">
        <v>146</v>
      </c>
      <c r="C98" s="5" t="s">
        <v>33</v>
      </c>
      <c r="D98" s="112">
        <v>13</v>
      </c>
      <c r="E98" s="188"/>
      <c r="F98" s="110"/>
    </row>
    <row r="99" spans="1:6">
      <c r="A99" s="202"/>
      <c r="B99" s="50" t="s">
        <v>147</v>
      </c>
      <c r="C99" s="5" t="s">
        <v>33</v>
      </c>
      <c r="D99" s="112">
        <v>4</v>
      </c>
      <c r="E99" s="188"/>
      <c r="F99" s="110"/>
    </row>
    <row r="100" spans="1:6">
      <c r="A100" s="202"/>
      <c r="B100" s="50" t="s">
        <v>148</v>
      </c>
      <c r="C100" s="5" t="s">
        <v>33</v>
      </c>
      <c r="D100" s="112">
        <v>4</v>
      </c>
      <c r="E100" s="188"/>
      <c r="F100" s="110"/>
    </row>
    <row r="101" spans="1:6">
      <c r="A101" s="202"/>
      <c r="B101" s="50"/>
      <c r="C101" s="5"/>
      <c r="D101" s="112"/>
      <c r="E101" s="191"/>
      <c r="F101" s="110"/>
    </row>
    <row r="102" spans="1:6">
      <c r="A102" s="202"/>
      <c r="B102" s="98" t="s">
        <v>64</v>
      </c>
      <c r="C102" s="5"/>
      <c r="D102" s="112"/>
      <c r="E102" s="191"/>
      <c r="F102" s="110"/>
    </row>
    <row r="103" spans="1:6">
      <c r="A103" s="202"/>
      <c r="B103" s="58" t="s">
        <v>153</v>
      </c>
      <c r="C103" s="5"/>
      <c r="D103" s="112"/>
      <c r="E103" s="191"/>
      <c r="F103" s="110"/>
    </row>
    <row r="104" spans="1:6">
      <c r="A104" s="202"/>
      <c r="B104" s="50" t="s">
        <v>152</v>
      </c>
      <c r="C104" s="5" t="s">
        <v>33</v>
      </c>
      <c r="D104" s="112">
        <v>13</v>
      </c>
      <c r="E104" s="188"/>
      <c r="F104" s="110"/>
    </row>
    <row r="105" spans="1:6">
      <c r="A105" s="202"/>
      <c r="B105" s="58" t="s">
        <v>144</v>
      </c>
      <c r="C105" s="5"/>
      <c r="D105" s="112"/>
      <c r="E105" s="191"/>
      <c r="F105" s="110"/>
    </row>
    <row r="106" spans="1:6">
      <c r="A106" s="202"/>
      <c r="B106" s="50" t="s">
        <v>135</v>
      </c>
      <c r="C106" s="5" t="s">
        <v>33</v>
      </c>
      <c r="D106" s="112">
        <v>7</v>
      </c>
      <c r="E106" s="188"/>
      <c r="F106" s="110"/>
    </row>
    <row r="107" spans="1:6">
      <c r="A107" s="202"/>
      <c r="B107" s="50" t="s">
        <v>128</v>
      </c>
      <c r="C107" s="5" t="s">
        <v>33</v>
      </c>
      <c r="D107" s="112">
        <v>2</v>
      </c>
      <c r="E107" s="188"/>
      <c r="F107" s="110"/>
    </row>
    <row r="108" spans="1:6">
      <c r="A108" s="202"/>
      <c r="B108" s="50" t="s">
        <v>140</v>
      </c>
      <c r="C108" s="5" t="s">
        <v>33</v>
      </c>
      <c r="D108" s="112">
        <v>1</v>
      </c>
      <c r="E108" s="188"/>
      <c r="F108" s="110"/>
    </row>
    <row r="109" spans="1:6">
      <c r="A109" s="202"/>
      <c r="B109" s="50" t="s">
        <v>145</v>
      </c>
      <c r="C109" s="5" t="s">
        <v>33</v>
      </c>
      <c r="D109" s="112">
        <v>1</v>
      </c>
      <c r="E109" s="188"/>
      <c r="F109" s="110"/>
    </row>
    <row r="110" spans="1:6">
      <c r="A110" s="202"/>
      <c r="B110" s="50" t="s">
        <v>154</v>
      </c>
      <c r="C110" s="5" t="s">
        <v>33</v>
      </c>
      <c r="D110" s="112">
        <v>1</v>
      </c>
      <c r="E110" s="188"/>
      <c r="F110" s="110"/>
    </row>
    <row r="111" spans="1:6">
      <c r="A111" s="202"/>
      <c r="B111" s="50" t="s">
        <v>122</v>
      </c>
      <c r="C111" s="5" t="s">
        <v>33</v>
      </c>
      <c r="D111" s="112">
        <v>2</v>
      </c>
      <c r="E111" s="188"/>
      <c r="F111" s="110"/>
    </row>
    <row r="112" spans="1:6">
      <c r="A112" s="202"/>
      <c r="B112" s="50" t="s">
        <v>149</v>
      </c>
      <c r="C112" s="5" t="s">
        <v>33</v>
      </c>
      <c r="D112" s="112">
        <v>6</v>
      </c>
      <c r="E112" s="188"/>
      <c r="F112" s="110"/>
    </row>
    <row r="113" spans="1:6">
      <c r="A113" s="202"/>
      <c r="B113" s="50" t="s">
        <v>150</v>
      </c>
      <c r="C113" s="5" t="s">
        <v>33</v>
      </c>
      <c r="D113" s="112">
        <v>1</v>
      </c>
      <c r="E113" s="188"/>
      <c r="F113" s="110"/>
    </row>
    <row r="114" spans="1:6">
      <c r="A114" s="202"/>
      <c r="B114" s="50" t="s">
        <v>151</v>
      </c>
      <c r="C114" s="5" t="s">
        <v>33</v>
      </c>
      <c r="D114" s="112">
        <v>1</v>
      </c>
      <c r="E114" s="188"/>
      <c r="F114" s="110"/>
    </row>
    <row r="115" spans="1:6">
      <c r="A115" s="202"/>
      <c r="B115" s="50" t="s">
        <v>137</v>
      </c>
      <c r="C115" s="5" t="s">
        <v>33</v>
      </c>
      <c r="D115" s="112">
        <v>9</v>
      </c>
      <c r="E115" s="188"/>
      <c r="F115" s="110"/>
    </row>
    <row r="116" spans="1:6">
      <c r="A116" s="202"/>
      <c r="B116" s="50"/>
      <c r="C116" s="5"/>
      <c r="D116" s="112"/>
      <c r="E116" s="191"/>
      <c r="F116" s="110"/>
    </row>
    <row r="117" spans="1:6">
      <c r="A117" s="202"/>
      <c r="B117" s="98" t="s">
        <v>65</v>
      </c>
      <c r="C117" s="5"/>
      <c r="D117" s="112"/>
      <c r="E117" s="191"/>
      <c r="F117" s="110"/>
    </row>
    <row r="118" spans="1:6">
      <c r="A118" s="202"/>
      <c r="B118" s="58" t="s">
        <v>157</v>
      </c>
      <c r="C118" s="5"/>
      <c r="D118" s="112"/>
      <c r="E118" s="191"/>
      <c r="F118" s="110"/>
    </row>
    <row r="119" spans="1:6">
      <c r="A119" s="202"/>
      <c r="B119" s="50" t="s">
        <v>152</v>
      </c>
      <c r="C119" s="5" t="s">
        <v>33</v>
      </c>
      <c r="D119" s="112">
        <v>10</v>
      </c>
      <c r="E119" s="188"/>
      <c r="F119" s="110"/>
    </row>
    <row r="120" spans="1:6">
      <c r="A120" s="202"/>
      <c r="B120" s="58" t="s">
        <v>144</v>
      </c>
      <c r="C120" s="5"/>
      <c r="D120" s="112"/>
      <c r="E120" s="191"/>
      <c r="F120" s="110"/>
    </row>
    <row r="121" spans="1:6">
      <c r="A121" s="202"/>
      <c r="B121" s="50" t="s">
        <v>137</v>
      </c>
      <c r="C121" s="5" t="s">
        <v>33</v>
      </c>
      <c r="D121" s="112">
        <v>1</v>
      </c>
      <c r="E121" s="188"/>
      <c r="F121" s="110"/>
    </row>
    <row r="122" spans="1:6">
      <c r="A122" s="202"/>
      <c r="B122" s="50" t="s">
        <v>128</v>
      </c>
      <c r="C122" s="5" t="s">
        <v>33</v>
      </c>
      <c r="D122" s="112">
        <v>1</v>
      </c>
      <c r="E122" s="188"/>
      <c r="F122" s="110"/>
    </row>
    <row r="123" spans="1:6">
      <c r="A123" s="202"/>
      <c r="B123" s="50" t="s">
        <v>145</v>
      </c>
      <c r="C123" s="5" t="s">
        <v>33</v>
      </c>
      <c r="D123" s="112">
        <v>1</v>
      </c>
      <c r="E123" s="188"/>
      <c r="F123" s="110"/>
    </row>
    <row r="124" spans="1:6">
      <c r="A124" s="202"/>
      <c r="B124" s="50" t="s">
        <v>133</v>
      </c>
      <c r="C124" s="5" t="s">
        <v>33</v>
      </c>
      <c r="D124" s="112">
        <v>2</v>
      </c>
      <c r="E124" s="188"/>
      <c r="F124" s="110"/>
    </row>
    <row r="125" spans="1:6">
      <c r="A125" s="202"/>
      <c r="B125" s="50" t="s">
        <v>140</v>
      </c>
      <c r="C125" s="5" t="s">
        <v>33</v>
      </c>
      <c r="D125" s="112">
        <v>1</v>
      </c>
      <c r="E125" s="188"/>
      <c r="F125" s="110"/>
    </row>
    <row r="126" spans="1:6">
      <c r="A126" s="202"/>
      <c r="B126" s="50" t="s">
        <v>135</v>
      </c>
      <c r="C126" s="5" t="s">
        <v>33</v>
      </c>
      <c r="D126" s="112">
        <v>7</v>
      </c>
      <c r="E126" s="188"/>
      <c r="F126" s="110"/>
    </row>
    <row r="127" spans="1:6">
      <c r="A127" s="202"/>
      <c r="B127" s="50" t="s">
        <v>155</v>
      </c>
      <c r="C127" s="5" t="s">
        <v>33</v>
      </c>
      <c r="D127" s="112">
        <v>3</v>
      </c>
      <c r="E127" s="188"/>
      <c r="F127" s="110"/>
    </row>
    <row r="128" spans="1:6">
      <c r="A128" s="202"/>
      <c r="B128" s="50" t="s">
        <v>156</v>
      </c>
      <c r="C128" s="5" t="s">
        <v>33</v>
      </c>
      <c r="D128" s="112">
        <v>9</v>
      </c>
      <c r="E128" s="188"/>
      <c r="F128" s="110"/>
    </row>
    <row r="129" spans="1:6">
      <c r="A129" s="202"/>
      <c r="B129" s="50" t="s">
        <v>147</v>
      </c>
      <c r="C129" s="5" t="s">
        <v>33</v>
      </c>
      <c r="D129" s="112">
        <v>3</v>
      </c>
      <c r="E129" s="188"/>
      <c r="F129" s="110"/>
    </row>
    <row r="130" spans="1:6">
      <c r="A130" s="202"/>
      <c r="B130" s="50"/>
      <c r="C130" s="5"/>
      <c r="D130" s="112"/>
      <c r="E130" s="191"/>
      <c r="F130" s="110"/>
    </row>
    <row r="131" spans="1:6">
      <c r="A131" s="202"/>
      <c r="B131" s="98" t="s">
        <v>100</v>
      </c>
      <c r="C131" s="5"/>
      <c r="D131" s="112"/>
      <c r="E131" s="191"/>
      <c r="F131" s="110"/>
    </row>
    <row r="132" spans="1:6">
      <c r="A132" s="202"/>
      <c r="B132" s="58" t="s">
        <v>157</v>
      </c>
      <c r="C132" s="5"/>
      <c r="D132" s="112"/>
      <c r="E132" s="191"/>
      <c r="F132" s="110"/>
    </row>
    <row r="133" spans="1:6">
      <c r="A133" s="202"/>
      <c r="B133" s="50" t="s">
        <v>158</v>
      </c>
      <c r="C133" s="5" t="s">
        <v>33</v>
      </c>
      <c r="D133" s="112">
        <v>1</v>
      </c>
      <c r="E133" s="188"/>
      <c r="F133" s="110"/>
    </row>
    <row r="134" spans="1:6">
      <c r="A134" s="202"/>
      <c r="B134" s="50" t="s">
        <v>144</v>
      </c>
      <c r="C134" s="5"/>
      <c r="D134" s="112"/>
      <c r="E134" s="191"/>
      <c r="F134" s="110"/>
    </row>
    <row r="135" spans="1:6">
      <c r="A135" s="202"/>
      <c r="B135" s="50" t="s">
        <v>159</v>
      </c>
      <c r="C135" s="5" t="s">
        <v>33</v>
      </c>
      <c r="D135" s="112">
        <v>1</v>
      </c>
      <c r="E135" s="188"/>
      <c r="F135" s="110"/>
    </row>
    <row r="136" spans="1:6">
      <c r="A136" s="202"/>
      <c r="B136" s="50" t="s">
        <v>133</v>
      </c>
      <c r="C136" s="5" t="s">
        <v>33</v>
      </c>
      <c r="D136" s="112">
        <v>1</v>
      </c>
      <c r="E136" s="188"/>
      <c r="F136" s="110"/>
    </row>
    <row r="137" spans="1:6">
      <c r="A137" s="202"/>
      <c r="B137" s="50" t="s">
        <v>155</v>
      </c>
      <c r="C137" s="5" t="s">
        <v>33</v>
      </c>
      <c r="D137" s="112">
        <v>10</v>
      </c>
      <c r="E137" s="188"/>
      <c r="F137" s="110"/>
    </row>
    <row r="138" spans="1:6">
      <c r="A138" s="202"/>
      <c r="B138" s="50" t="s">
        <v>160</v>
      </c>
      <c r="C138" s="5" t="s">
        <v>33</v>
      </c>
      <c r="D138" s="112">
        <v>1</v>
      </c>
      <c r="E138" s="188"/>
      <c r="F138" s="110"/>
    </row>
    <row r="139" spans="1:6">
      <c r="A139" s="202"/>
      <c r="B139" s="50" t="s">
        <v>128</v>
      </c>
      <c r="C139" s="5" t="s">
        <v>33</v>
      </c>
      <c r="D139" s="112">
        <v>1</v>
      </c>
      <c r="E139" s="188"/>
      <c r="F139" s="110"/>
    </row>
    <row r="140" spans="1:6">
      <c r="A140" s="202"/>
      <c r="B140" s="50"/>
      <c r="C140" s="5"/>
      <c r="D140" s="112"/>
      <c r="E140" s="191"/>
      <c r="F140" s="110"/>
    </row>
    <row r="141" spans="1:6" ht="69">
      <c r="A141" s="202">
        <v>5</v>
      </c>
      <c r="B141" s="86" t="s">
        <v>236</v>
      </c>
      <c r="C141" s="5"/>
      <c r="D141" s="112"/>
      <c r="E141" s="191"/>
      <c r="F141" s="110"/>
    </row>
    <row r="142" spans="1:6">
      <c r="A142" s="202"/>
      <c r="B142" s="98" t="s">
        <v>38</v>
      </c>
      <c r="C142" s="5"/>
      <c r="D142" s="112"/>
      <c r="E142" s="191"/>
      <c r="F142" s="110"/>
    </row>
    <row r="143" spans="1:6">
      <c r="A143" s="202"/>
      <c r="B143" s="50" t="s">
        <v>161</v>
      </c>
      <c r="C143" s="5" t="s">
        <v>33</v>
      </c>
      <c r="D143" s="112">
        <v>1</v>
      </c>
      <c r="E143" s="188"/>
      <c r="F143" s="110"/>
    </row>
    <row r="144" spans="1:6">
      <c r="A144" s="202"/>
      <c r="B144" s="50" t="s">
        <v>162</v>
      </c>
      <c r="C144" s="5" t="s">
        <v>33</v>
      </c>
      <c r="D144" s="112">
        <v>1</v>
      </c>
      <c r="E144" s="188"/>
      <c r="F144" s="110"/>
    </row>
    <row r="145" spans="1:6">
      <c r="A145" s="202"/>
      <c r="B145" s="50" t="s">
        <v>163</v>
      </c>
      <c r="C145" s="5" t="s">
        <v>33</v>
      </c>
      <c r="D145" s="112">
        <v>1</v>
      </c>
      <c r="E145" s="188"/>
      <c r="F145" s="110"/>
    </row>
    <row r="146" spans="1:6">
      <c r="A146" s="202"/>
      <c r="B146" s="98" t="s">
        <v>63</v>
      </c>
      <c r="C146" s="5"/>
      <c r="D146" s="112"/>
      <c r="E146" s="191"/>
      <c r="F146" s="110"/>
    </row>
    <row r="147" spans="1:6">
      <c r="A147" s="202"/>
      <c r="B147" s="50" t="s">
        <v>164</v>
      </c>
      <c r="C147" s="5" t="s">
        <v>33</v>
      </c>
      <c r="D147" s="112">
        <v>4</v>
      </c>
      <c r="E147" s="188"/>
      <c r="F147" s="110"/>
    </row>
    <row r="148" spans="1:6">
      <c r="A148" s="202"/>
      <c r="B148" s="50" t="s">
        <v>165</v>
      </c>
      <c r="C148" s="5" t="s">
        <v>33</v>
      </c>
      <c r="D148" s="112">
        <v>1</v>
      </c>
      <c r="E148" s="188"/>
      <c r="F148" s="110"/>
    </row>
    <row r="149" spans="1:6">
      <c r="A149" s="202"/>
      <c r="B149" s="50" t="s">
        <v>165</v>
      </c>
      <c r="C149" s="5" t="s">
        <v>33</v>
      </c>
      <c r="D149" s="112">
        <v>2</v>
      </c>
      <c r="E149" s="188"/>
      <c r="F149" s="110"/>
    </row>
    <row r="150" spans="1:6">
      <c r="A150" s="202"/>
      <c r="B150" s="50" t="s">
        <v>166</v>
      </c>
      <c r="C150" s="5" t="s">
        <v>33</v>
      </c>
      <c r="D150" s="112">
        <v>1</v>
      </c>
      <c r="E150" s="188"/>
      <c r="F150" s="110"/>
    </row>
    <row r="151" spans="1:6">
      <c r="A151" s="202"/>
      <c r="B151" s="50" t="s">
        <v>167</v>
      </c>
      <c r="C151" s="5" t="s">
        <v>33</v>
      </c>
      <c r="D151" s="112">
        <v>1</v>
      </c>
      <c r="E151" s="188"/>
      <c r="F151" s="110"/>
    </row>
    <row r="152" spans="1:6">
      <c r="A152" s="202"/>
      <c r="B152" s="50" t="s">
        <v>168</v>
      </c>
      <c r="C152" s="5" t="s">
        <v>33</v>
      </c>
      <c r="D152" s="112">
        <v>1</v>
      </c>
      <c r="E152" s="188"/>
      <c r="F152" s="110"/>
    </row>
    <row r="153" spans="1:6">
      <c r="A153" s="202"/>
      <c r="B153" s="50" t="s">
        <v>169</v>
      </c>
      <c r="C153" s="5" t="s">
        <v>33</v>
      </c>
      <c r="D153" s="112">
        <v>2</v>
      </c>
      <c r="E153" s="188"/>
      <c r="F153" s="110"/>
    </row>
    <row r="154" spans="1:6">
      <c r="A154" s="202"/>
      <c r="B154" s="50" t="s">
        <v>164</v>
      </c>
      <c r="C154" s="5" t="s">
        <v>33</v>
      </c>
      <c r="D154" s="112">
        <v>1</v>
      </c>
      <c r="E154" s="188"/>
      <c r="F154" s="110"/>
    </row>
    <row r="155" spans="1:6">
      <c r="A155" s="202"/>
      <c r="B155" s="50" t="s">
        <v>170</v>
      </c>
      <c r="C155" s="5" t="s">
        <v>33</v>
      </c>
      <c r="D155" s="112">
        <v>1</v>
      </c>
      <c r="E155" s="188"/>
      <c r="F155" s="110"/>
    </row>
    <row r="156" spans="1:6">
      <c r="A156" s="202"/>
      <c r="B156" s="50" t="s">
        <v>171</v>
      </c>
      <c r="C156" s="5" t="s">
        <v>33</v>
      </c>
      <c r="D156" s="112">
        <v>1</v>
      </c>
      <c r="E156" s="188"/>
      <c r="F156" s="110"/>
    </row>
    <row r="157" spans="1:6">
      <c r="A157" s="202"/>
      <c r="B157" s="50" t="s">
        <v>172</v>
      </c>
      <c r="C157" s="5" t="s">
        <v>33</v>
      </c>
      <c r="D157" s="112">
        <v>1</v>
      </c>
      <c r="E157" s="188"/>
      <c r="F157" s="110"/>
    </row>
    <row r="158" spans="1:6">
      <c r="A158" s="202"/>
      <c r="B158" s="50" t="s">
        <v>173</v>
      </c>
      <c r="C158" s="5" t="s">
        <v>33</v>
      </c>
      <c r="D158" s="112">
        <v>2</v>
      </c>
      <c r="E158" s="188"/>
      <c r="F158" s="110"/>
    </row>
    <row r="159" spans="1:6">
      <c r="A159" s="202"/>
      <c r="B159" s="50" t="s">
        <v>164</v>
      </c>
      <c r="C159" s="5" t="s">
        <v>33</v>
      </c>
      <c r="D159" s="112">
        <v>1</v>
      </c>
      <c r="E159" s="188"/>
      <c r="F159" s="110"/>
    </row>
    <row r="160" spans="1:6">
      <c r="A160" s="202"/>
      <c r="B160" s="50" t="s">
        <v>174</v>
      </c>
      <c r="C160" s="5" t="s">
        <v>33</v>
      </c>
      <c r="D160" s="112">
        <v>1</v>
      </c>
      <c r="E160" s="188"/>
      <c r="F160" s="110"/>
    </row>
    <row r="161" spans="1:6">
      <c r="A161" s="202"/>
      <c r="B161" s="50" t="s">
        <v>175</v>
      </c>
      <c r="C161" s="5" t="s">
        <v>33</v>
      </c>
      <c r="D161" s="112">
        <v>1</v>
      </c>
      <c r="E161" s="188"/>
      <c r="F161" s="110"/>
    </row>
    <row r="162" spans="1:6">
      <c r="A162" s="202"/>
      <c r="B162" s="50" t="s">
        <v>176</v>
      </c>
      <c r="C162" s="5" t="s">
        <v>33</v>
      </c>
      <c r="D162" s="112">
        <v>2</v>
      </c>
      <c r="E162" s="188"/>
      <c r="F162" s="110"/>
    </row>
    <row r="163" spans="1:6">
      <c r="A163" s="202"/>
      <c r="B163" s="50" t="s">
        <v>177</v>
      </c>
      <c r="C163" s="5" t="s">
        <v>33</v>
      </c>
      <c r="D163" s="112">
        <v>2</v>
      </c>
      <c r="E163" s="188"/>
      <c r="F163" s="110"/>
    </row>
    <row r="164" spans="1:6">
      <c r="A164" s="202"/>
      <c r="B164" s="50" t="s">
        <v>175</v>
      </c>
      <c r="C164" s="5" t="s">
        <v>33</v>
      </c>
      <c r="D164" s="112">
        <v>1</v>
      </c>
      <c r="E164" s="188"/>
      <c r="F164" s="110"/>
    </row>
    <row r="165" spans="1:6">
      <c r="A165" s="202"/>
      <c r="B165" s="50" t="s">
        <v>173</v>
      </c>
      <c r="C165" s="5" t="s">
        <v>33</v>
      </c>
      <c r="D165" s="112">
        <v>3</v>
      </c>
      <c r="E165" s="188"/>
      <c r="F165" s="110"/>
    </row>
    <row r="166" spans="1:6">
      <c r="A166" s="202"/>
      <c r="B166" s="50" t="s">
        <v>164</v>
      </c>
      <c r="C166" s="5" t="s">
        <v>33</v>
      </c>
      <c r="D166" s="112">
        <v>1</v>
      </c>
      <c r="E166" s="188"/>
      <c r="F166" s="110"/>
    </row>
    <row r="167" spans="1:6">
      <c r="A167" s="202"/>
      <c r="B167" s="50" t="s">
        <v>178</v>
      </c>
      <c r="C167" s="5" t="s">
        <v>33</v>
      </c>
      <c r="D167" s="112">
        <v>2</v>
      </c>
      <c r="E167" s="188"/>
      <c r="F167" s="110"/>
    </row>
    <row r="168" spans="1:6">
      <c r="A168" s="202"/>
      <c r="B168" s="50" t="s">
        <v>179</v>
      </c>
      <c r="C168" s="5" t="s">
        <v>33</v>
      </c>
      <c r="D168" s="112">
        <v>2</v>
      </c>
      <c r="E168" s="188"/>
      <c r="F168" s="110"/>
    </row>
    <row r="169" spans="1:6">
      <c r="A169" s="202"/>
      <c r="B169" s="50" t="s">
        <v>180</v>
      </c>
      <c r="C169" s="5" t="s">
        <v>33</v>
      </c>
      <c r="D169" s="112">
        <v>1</v>
      </c>
      <c r="E169" s="188"/>
      <c r="F169" s="110"/>
    </row>
    <row r="170" spans="1:6">
      <c r="A170" s="202"/>
      <c r="B170" s="50" t="s">
        <v>181</v>
      </c>
      <c r="C170" s="5" t="s">
        <v>33</v>
      </c>
      <c r="D170" s="112">
        <v>3</v>
      </c>
      <c r="E170" s="188"/>
      <c r="F170" s="110"/>
    </row>
    <row r="171" spans="1:6">
      <c r="A171" s="202"/>
      <c r="B171" s="98" t="s">
        <v>64</v>
      </c>
      <c r="C171" s="5"/>
      <c r="D171" s="112"/>
      <c r="E171" s="191"/>
      <c r="F171" s="110"/>
    </row>
    <row r="172" spans="1:6">
      <c r="A172" s="202"/>
      <c r="B172" s="50" t="s">
        <v>164</v>
      </c>
      <c r="C172" s="5" t="s">
        <v>33</v>
      </c>
      <c r="D172" s="112">
        <v>2</v>
      </c>
      <c r="E172" s="188"/>
      <c r="F172" s="110"/>
    </row>
    <row r="173" spans="1:6">
      <c r="A173" s="202"/>
      <c r="B173" s="50" t="s">
        <v>182</v>
      </c>
      <c r="C173" s="5" t="s">
        <v>33</v>
      </c>
      <c r="D173" s="112">
        <v>1</v>
      </c>
      <c r="E173" s="188"/>
      <c r="F173" s="110"/>
    </row>
    <row r="174" spans="1:6">
      <c r="A174" s="202"/>
      <c r="B174" s="50" t="s">
        <v>183</v>
      </c>
      <c r="C174" s="5" t="s">
        <v>33</v>
      </c>
      <c r="D174" s="112">
        <v>1</v>
      </c>
      <c r="E174" s="188"/>
      <c r="F174" s="110"/>
    </row>
    <row r="175" spans="1:6">
      <c r="A175" s="202"/>
      <c r="B175" s="50" t="s">
        <v>184</v>
      </c>
      <c r="C175" s="5" t="s">
        <v>33</v>
      </c>
      <c r="D175" s="112">
        <v>1</v>
      </c>
      <c r="E175" s="188"/>
      <c r="F175" s="110"/>
    </row>
    <row r="176" spans="1:6">
      <c r="A176" s="202"/>
      <c r="B176" s="50" t="s">
        <v>185</v>
      </c>
      <c r="C176" s="5" t="s">
        <v>33</v>
      </c>
      <c r="D176" s="112">
        <v>1</v>
      </c>
      <c r="E176" s="188"/>
      <c r="F176" s="110"/>
    </row>
    <row r="177" spans="1:6">
      <c r="A177" s="202"/>
      <c r="B177" s="50" t="s">
        <v>169</v>
      </c>
      <c r="C177" s="5" t="s">
        <v>33</v>
      </c>
      <c r="D177" s="112">
        <v>3</v>
      </c>
      <c r="E177" s="188"/>
      <c r="F177" s="110"/>
    </row>
    <row r="178" spans="1:6">
      <c r="A178" s="202"/>
      <c r="B178" s="50" t="s">
        <v>164</v>
      </c>
      <c r="C178" s="5" t="s">
        <v>33</v>
      </c>
      <c r="D178" s="112">
        <v>1</v>
      </c>
      <c r="E178" s="188"/>
      <c r="F178" s="110"/>
    </row>
    <row r="179" spans="1:6">
      <c r="A179" s="202"/>
      <c r="B179" s="50" t="s">
        <v>186</v>
      </c>
      <c r="C179" s="5" t="s">
        <v>33</v>
      </c>
      <c r="D179" s="112">
        <v>2</v>
      </c>
      <c r="E179" s="188"/>
      <c r="F179" s="110"/>
    </row>
    <row r="180" spans="1:6">
      <c r="A180" s="202"/>
      <c r="B180" s="50" t="s">
        <v>173</v>
      </c>
      <c r="C180" s="5" t="s">
        <v>33</v>
      </c>
      <c r="D180" s="112">
        <v>1</v>
      </c>
      <c r="E180" s="188"/>
      <c r="F180" s="110"/>
    </row>
    <row r="181" spans="1:6">
      <c r="A181" s="202"/>
      <c r="B181" s="50" t="s">
        <v>187</v>
      </c>
      <c r="C181" s="5" t="s">
        <v>33</v>
      </c>
      <c r="D181" s="112">
        <v>2</v>
      </c>
      <c r="E181" s="188"/>
      <c r="F181" s="110"/>
    </row>
    <row r="182" spans="1:6">
      <c r="A182" s="202"/>
      <c r="B182" s="50" t="s">
        <v>188</v>
      </c>
      <c r="C182" s="5" t="s">
        <v>33</v>
      </c>
      <c r="D182" s="112">
        <v>5</v>
      </c>
      <c r="E182" s="188"/>
      <c r="F182" s="110"/>
    </row>
    <row r="183" spans="1:6">
      <c r="A183" s="202"/>
      <c r="B183" s="98" t="s">
        <v>65</v>
      </c>
      <c r="C183" s="5"/>
      <c r="D183" s="112"/>
      <c r="E183" s="191"/>
      <c r="F183" s="110"/>
    </row>
    <row r="184" spans="1:6">
      <c r="A184" s="202"/>
      <c r="B184" s="50" t="s">
        <v>186</v>
      </c>
      <c r="C184" s="5" t="s">
        <v>33</v>
      </c>
      <c r="D184" s="112">
        <v>1</v>
      </c>
      <c r="E184" s="188"/>
      <c r="F184" s="110"/>
    </row>
    <row r="185" spans="1:6">
      <c r="A185" s="202"/>
      <c r="B185" s="50" t="s">
        <v>189</v>
      </c>
      <c r="C185" s="5" t="s">
        <v>33</v>
      </c>
      <c r="D185" s="112">
        <v>1</v>
      </c>
      <c r="E185" s="188"/>
      <c r="F185" s="110"/>
    </row>
    <row r="186" spans="1:6">
      <c r="A186" s="202"/>
      <c r="B186" s="50" t="s">
        <v>190</v>
      </c>
      <c r="C186" s="5" t="s">
        <v>33</v>
      </c>
      <c r="D186" s="112">
        <v>1</v>
      </c>
      <c r="E186" s="188"/>
      <c r="F186" s="110"/>
    </row>
    <row r="187" spans="1:6">
      <c r="A187" s="202"/>
      <c r="B187" s="50" t="s">
        <v>167</v>
      </c>
      <c r="C187" s="5" t="s">
        <v>33</v>
      </c>
      <c r="D187" s="112">
        <v>1</v>
      </c>
      <c r="E187" s="188"/>
      <c r="F187" s="110"/>
    </row>
    <row r="188" spans="1:6">
      <c r="A188" s="202"/>
      <c r="B188" s="50" t="s">
        <v>164</v>
      </c>
      <c r="C188" s="5" t="s">
        <v>33</v>
      </c>
      <c r="D188" s="112">
        <v>1</v>
      </c>
      <c r="E188" s="188"/>
      <c r="F188" s="110"/>
    </row>
    <row r="189" spans="1:6">
      <c r="A189" s="202"/>
      <c r="B189" s="50" t="s">
        <v>191</v>
      </c>
      <c r="C189" s="5" t="s">
        <v>33</v>
      </c>
      <c r="D189" s="112">
        <v>1</v>
      </c>
      <c r="E189" s="188"/>
      <c r="F189" s="110"/>
    </row>
    <row r="190" spans="1:6">
      <c r="A190" s="202"/>
      <c r="B190" s="50" t="s">
        <v>166</v>
      </c>
      <c r="C190" s="5" t="s">
        <v>33</v>
      </c>
      <c r="D190" s="112">
        <v>1</v>
      </c>
      <c r="E190" s="188"/>
      <c r="F190" s="110"/>
    </row>
    <row r="191" spans="1:6">
      <c r="A191" s="202"/>
      <c r="B191" s="50" t="s">
        <v>171</v>
      </c>
      <c r="C191" s="5" t="s">
        <v>33</v>
      </c>
      <c r="D191" s="112">
        <v>2</v>
      </c>
      <c r="E191" s="188"/>
      <c r="F191" s="110"/>
    </row>
    <row r="192" spans="1:6">
      <c r="A192" s="202"/>
      <c r="B192" s="50" t="s">
        <v>192</v>
      </c>
      <c r="C192" s="5" t="s">
        <v>33</v>
      </c>
      <c r="D192" s="112">
        <v>2</v>
      </c>
      <c r="E192" s="188"/>
      <c r="F192" s="110"/>
    </row>
    <row r="193" spans="1:6">
      <c r="A193" s="202"/>
      <c r="B193" s="50" t="s">
        <v>193</v>
      </c>
      <c r="C193" s="5" t="s">
        <v>33</v>
      </c>
      <c r="D193" s="112">
        <v>1</v>
      </c>
      <c r="E193" s="188"/>
      <c r="F193" s="110"/>
    </row>
    <row r="194" spans="1:6">
      <c r="A194" s="202"/>
      <c r="B194" s="50" t="s">
        <v>194</v>
      </c>
      <c r="C194" s="5" t="s">
        <v>33</v>
      </c>
      <c r="D194" s="112">
        <v>3</v>
      </c>
      <c r="E194" s="188"/>
      <c r="F194" s="110"/>
    </row>
    <row r="195" spans="1:6">
      <c r="A195" s="202"/>
      <c r="B195" s="50" t="s">
        <v>195</v>
      </c>
      <c r="C195" s="5" t="s">
        <v>33</v>
      </c>
      <c r="D195" s="112">
        <v>3</v>
      </c>
      <c r="E195" s="188"/>
      <c r="F195" s="110"/>
    </row>
    <row r="196" spans="1:6">
      <c r="A196" s="202"/>
      <c r="B196" s="98" t="s">
        <v>100</v>
      </c>
      <c r="C196" s="5"/>
      <c r="D196" s="112"/>
      <c r="E196" s="191"/>
      <c r="F196" s="110"/>
    </row>
    <row r="197" spans="1:6">
      <c r="A197" s="202"/>
      <c r="B197" s="50" t="s">
        <v>196</v>
      </c>
      <c r="C197" s="5" t="s">
        <v>33</v>
      </c>
      <c r="D197" s="112">
        <v>1</v>
      </c>
      <c r="E197" s="188"/>
      <c r="F197" s="110"/>
    </row>
    <row r="198" spans="1:6">
      <c r="A198" s="202"/>
      <c r="B198" s="50" t="s">
        <v>197</v>
      </c>
      <c r="C198" s="5" t="s">
        <v>33</v>
      </c>
      <c r="D198" s="112">
        <v>1</v>
      </c>
      <c r="E198" s="188"/>
      <c r="F198" s="110"/>
    </row>
    <row r="199" spans="1:6">
      <c r="A199" s="202"/>
      <c r="B199" s="50"/>
      <c r="C199" s="5"/>
      <c r="D199" s="112"/>
      <c r="E199" s="191"/>
      <c r="F199" s="110"/>
    </row>
    <row r="200" spans="1:6" ht="55.2">
      <c r="A200" s="202">
        <v>6</v>
      </c>
      <c r="B200" s="58" t="s">
        <v>198</v>
      </c>
      <c r="C200" s="5"/>
      <c r="D200" s="112"/>
      <c r="E200" s="191"/>
      <c r="F200" s="110"/>
    </row>
    <row r="201" spans="1:6">
      <c r="A201" s="202"/>
      <c r="B201" s="98" t="s">
        <v>100</v>
      </c>
      <c r="C201" s="5"/>
      <c r="D201" s="112"/>
      <c r="E201" s="191"/>
      <c r="F201" s="110"/>
    </row>
    <row r="202" spans="1:6">
      <c r="A202" s="202"/>
      <c r="B202" s="50" t="s">
        <v>199</v>
      </c>
      <c r="C202" s="61" t="s">
        <v>10</v>
      </c>
      <c r="D202" s="28">
        <f>(2.8+2.7+2.2+8.37)*3.26-(0.9*2.05)+(1.1*2.8)</f>
        <v>53.623199999999997</v>
      </c>
      <c r="E202" s="114"/>
      <c r="F202" s="109"/>
    </row>
    <row r="203" spans="1:6">
      <c r="A203" s="202"/>
      <c r="B203" s="50"/>
      <c r="C203" s="61"/>
      <c r="D203" s="28"/>
      <c r="E203" s="114"/>
      <c r="F203" s="109"/>
    </row>
    <row r="204" spans="1:6" ht="69">
      <c r="A204" s="202">
        <v>7</v>
      </c>
      <c r="B204" s="86" t="s">
        <v>239</v>
      </c>
      <c r="C204" s="61"/>
      <c r="D204" s="28"/>
      <c r="E204" s="239"/>
      <c r="F204" s="109"/>
    </row>
    <row r="205" spans="1:6">
      <c r="A205" s="202"/>
      <c r="B205" s="86" t="s">
        <v>238</v>
      </c>
      <c r="C205" s="61" t="s">
        <v>10</v>
      </c>
      <c r="D205" s="28">
        <f>2.12*17.5</f>
        <v>37.1</v>
      </c>
      <c r="E205" s="114"/>
      <c r="F205" s="109"/>
    </row>
    <row r="206" spans="1:6">
      <c r="A206" s="202"/>
      <c r="B206" s="50"/>
      <c r="C206" s="61"/>
      <c r="D206" s="28"/>
      <c r="E206" s="239"/>
      <c r="F206" s="109"/>
    </row>
    <row r="207" spans="1:6" ht="69">
      <c r="A207" s="202">
        <v>8</v>
      </c>
      <c r="B207" s="86" t="s">
        <v>205</v>
      </c>
      <c r="C207" s="5"/>
      <c r="D207" s="112"/>
      <c r="E207" s="191"/>
      <c r="F207" s="110"/>
    </row>
    <row r="208" spans="1:6">
      <c r="A208" s="202"/>
      <c r="B208" s="99" t="s">
        <v>38</v>
      </c>
      <c r="E208" s="235"/>
    </row>
    <row r="209" spans="1:7">
      <c r="A209" s="202"/>
      <c r="B209" s="86" t="s">
        <v>200</v>
      </c>
      <c r="C209" s="61" t="s">
        <v>10</v>
      </c>
      <c r="D209" s="28">
        <f>(3.7*0.9+1.35*0.95+1.35*1)</f>
        <v>5.9625000000000004</v>
      </c>
      <c r="E209" s="114"/>
      <c r="F209" s="109"/>
    </row>
    <row r="210" spans="1:7">
      <c r="A210" s="202"/>
      <c r="B210" s="99" t="s">
        <v>63</v>
      </c>
      <c r="C210" s="5"/>
      <c r="D210" s="112"/>
      <c r="E210" s="191"/>
      <c r="F210" s="110"/>
    </row>
    <row r="211" spans="1:7" ht="27.6">
      <c r="A211" s="202"/>
      <c r="B211" s="86" t="s">
        <v>201</v>
      </c>
      <c r="C211" s="37" t="s">
        <v>10</v>
      </c>
      <c r="D211" s="40">
        <f>(1.6+1.5+1.5+1.55+0.8+2.3+2.7+1.6+3.85+4.9+0.75+1.85+1.6+1.7+1.45+0.65+1.25+1.45+1.85+1.6+2.65+2.75+3.45+63.6)*0.9</f>
        <v>98.01</v>
      </c>
      <c r="E211" s="114"/>
      <c r="F211" s="110"/>
    </row>
    <row r="212" spans="1:7">
      <c r="A212" s="202"/>
      <c r="B212" s="99" t="s">
        <v>64</v>
      </c>
      <c r="C212" s="5"/>
      <c r="D212" s="112"/>
      <c r="E212" s="191"/>
      <c r="F212" s="110"/>
    </row>
    <row r="213" spans="1:7">
      <c r="A213" s="202"/>
      <c r="B213" s="86" t="s">
        <v>202</v>
      </c>
      <c r="C213" s="37" t="s">
        <v>10</v>
      </c>
      <c r="D213" s="40">
        <f>(1.6+3.2+1.15+0.9+0.85+2.7+1.6+1.8+1.85+3.8+2.85)*0.9</f>
        <v>20.070000000000004</v>
      </c>
      <c r="E213" s="114"/>
      <c r="F213" s="110"/>
    </row>
    <row r="214" spans="1:7">
      <c r="A214" s="202"/>
      <c r="B214" s="99" t="s">
        <v>65</v>
      </c>
      <c r="C214" s="5"/>
      <c r="D214" s="112"/>
      <c r="E214" s="191"/>
      <c r="F214" s="110"/>
    </row>
    <row r="215" spans="1:7" ht="27.6">
      <c r="A215" s="202"/>
      <c r="B215" s="86" t="s">
        <v>203</v>
      </c>
      <c r="C215" s="37" t="s">
        <v>10</v>
      </c>
      <c r="D215" s="40">
        <f>(1.8+3+2.2+0.8+1.6+3.15+1.55+4.9+5+4.75+2.95+1.05)*0.9</f>
        <v>29.475000000000001</v>
      </c>
      <c r="E215" s="114"/>
      <c r="F215" s="110"/>
    </row>
    <row r="216" spans="1:7">
      <c r="A216" s="202"/>
      <c r="B216" s="99" t="s">
        <v>100</v>
      </c>
      <c r="C216" s="5"/>
      <c r="D216" s="112"/>
      <c r="E216" s="191"/>
      <c r="F216" s="110"/>
    </row>
    <row r="217" spans="1:7">
      <c r="A217" s="202"/>
      <c r="B217" s="86" t="s">
        <v>204</v>
      </c>
      <c r="C217" s="37" t="s">
        <v>10</v>
      </c>
      <c r="D217" s="40">
        <f>2.8*1.1</f>
        <v>3.08</v>
      </c>
      <c r="E217" s="114"/>
      <c r="F217" s="110"/>
    </row>
    <row r="218" spans="1:7">
      <c r="A218" s="202"/>
      <c r="B218" s="86"/>
      <c r="C218" s="5"/>
      <c r="D218" s="112"/>
      <c r="E218" s="191"/>
      <c r="F218" s="110"/>
    </row>
    <row r="219" spans="1:7" ht="96.6">
      <c r="A219" s="202">
        <v>9</v>
      </c>
      <c r="B219" s="124" t="s">
        <v>661</v>
      </c>
      <c r="C219" s="5"/>
      <c r="D219" s="112"/>
      <c r="E219" s="191"/>
      <c r="F219" s="110"/>
    </row>
    <row r="220" spans="1:7" ht="27.6">
      <c r="A220" s="202"/>
      <c r="B220" s="50" t="s">
        <v>206</v>
      </c>
      <c r="C220" s="37" t="s">
        <v>32</v>
      </c>
      <c r="D220" s="40">
        <f>1.01*59+3*1+1.1*4+1.8*2+39*1.1+1.6*2+2.4*1+2.5*3+1.35*4+1.05+1.1*3+2.5*2+1.8*2+1*1+3*3+4.1</f>
        <v>159.04000000000002</v>
      </c>
      <c r="E220" s="253"/>
      <c r="F220" s="110"/>
    </row>
    <row r="221" spans="1:7">
      <c r="A221" s="202"/>
      <c r="B221" s="50"/>
      <c r="C221" s="5"/>
      <c r="D221" s="112"/>
      <c r="E221" s="191"/>
      <c r="F221" s="110"/>
    </row>
    <row r="222" spans="1:7">
      <c r="A222" s="202"/>
      <c r="B222" s="50"/>
      <c r="C222" s="5"/>
      <c r="D222" s="112"/>
      <c r="E222" s="191"/>
      <c r="F222" s="110"/>
    </row>
    <row r="223" spans="1:7" ht="78.75" customHeight="1">
      <c r="A223" s="202">
        <v>10</v>
      </c>
      <c r="B223" s="74" t="s">
        <v>208</v>
      </c>
      <c r="C223" s="61"/>
      <c r="D223" s="28"/>
      <c r="E223" s="239"/>
      <c r="F223" s="109"/>
      <c r="G223" s="33"/>
    </row>
    <row r="224" spans="1:7" ht="12.75" customHeight="1">
      <c r="A224" s="202"/>
      <c r="B224" s="94" t="s">
        <v>34</v>
      </c>
      <c r="C224" s="61"/>
      <c r="D224" s="28"/>
      <c r="E224" s="239"/>
      <c r="F224" s="109"/>
      <c r="G224" s="33"/>
    </row>
    <row r="225" spans="1:7">
      <c r="A225" s="202"/>
      <c r="B225" s="74">
        <v>65.78</v>
      </c>
      <c r="C225" s="61" t="s">
        <v>10</v>
      </c>
      <c r="D225" s="28">
        <f>65.78</f>
        <v>65.78</v>
      </c>
      <c r="E225" s="114"/>
      <c r="F225" s="109"/>
      <c r="G225" s="33"/>
    </row>
    <row r="226" spans="1:7">
      <c r="A226" s="202"/>
      <c r="B226" s="74"/>
      <c r="C226" s="61"/>
      <c r="D226" s="28"/>
      <c r="E226" s="239"/>
      <c r="F226" s="109"/>
      <c r="G226" s="33"/>
    </row>
    <row r="227" spans="1:7" ht="82.8">
      <c r="A227" s="202">
        <v>11</v>
      </c>
      <c r="B227" s="74" t="s">
        <v>70</v>
      </c>
      <c r="C227" s="61"/>
      <c r="D227" s="28"/>
      <c r="E227" s="239"/>
      <c r="F227" s="109"/>
      <c r="G227" s="33"/>
    </row>
    <row r="228" spans="1:7">
      <c r="A228" s="202"/>
      <c r="B228" s="94" t="s">
        <v>34</v>
      </c>
      <c r="C228" s="61"/>
      <c r="D228" s="28"/>
      <c r="E228" s="239"/>
      <c r="F228" s="109"/>
      <c r="G228" s="33"/>
    </row>
    <row r="229" spans="1:7">
      <c r="A229" s="202"/>
      <c r="B229" s="74">
        <v>265.97000000000003</v>
      </c>
      <c r="C229" s="61" t="s">
        <v>10</v>
      </c>
      <c r="D229" s="28">
        <f>B229</f>
        <v>265.97000000000003</v>
      </c>
      <c r="E229" s="114"/>
      <c r="F229" s="109"/>
      <c r="G229" s="33"/>
    </row>
    <row r="230" spans="1:7">
      <c r="A230" s="202"/>
      <c r="B230" s="94" t="s">
        <v>60</v>
      </c>
      <c r="C230" s="61"/>
      <c r="D230" s="28"/>
      <c r="E230" s="239"/>
      <c r="F230" s="109"/>
      <c r="G230" s="33"/>
    </row>
    <row r="231" spans="1:7">
      <c r="A231" s="202"/>
      <c r="B231" s="74">
        <v>115.77</v>
      </c>
      <c r="C231" s="61" t="s">
        <v>10</v>
      </c>
      <c r="D231" s="28">
        <f>B231</f>
        <v>115.77</v>
      </c>
      <c r="E231" s="114"/>
      <c r="F231" s="109"/>
      <c r="G231" s="33"/>
    </row>
    <row r="232" spans="1:7">
      <c r="A232" s="202"/>
      <c r="B232" s="94" t="s">
        <v>61</v>
      </c>
      <c r="C232" s="61"/>
      <c r="D232" s="28"/>
      <c r="E232" s="239"/>
      <c r="F232" s="109"/>
      <c r="G232" s="33"/>
    </row>
    <row r="233" spans="1:7">
      <c r="A233" s="202"/>
      <c r="B233" s="74">
        <v>35.299999999999997</v>
      </c>
      <c r="C233" s="61" t="s">
        <v>10</v>
      </c>
      <c r="D233" s="28">
        <v>35.299999999999997</v>
      </c>
      <c r="E233" s="114"/>
      <c r="F233" s="109"/>
      <c r="G233" s="33"/>
    </row>
    <row r="234" spans="1:7">
      <c r="A234" s="202"/>
      <c r="B234" s="94" t="s">
        <v>62</v>
      </c>
      <c r="C234" s="61"/>
      <c r="D234" s="28"/>
      <c r="E234" s="239"/>
      <c r="F234" s="109"/>
      <c r="G234" s="33"/>
    </row>
    <row r="235" spans="1:7" ht="12.75" customHeight="1">
      <c r="A235" s="202"/>
      <c r="B235" s="74">
        <v>80.12</v>
      </c>
      <c r="C235" s="61" t="s">
        <v>10</v>
      </c>
      <c r="D235" s="28">
        <v>80.12</v>
      </c>
      <c r="E235" s="114"/>
      <c r="F235" s="109"/>
      <c r="G235" s="33"/>
    </row>
    <row r="236" spans="1:7" ht="12.75" customHeight="1">
      <c r="A236" s="202"/>
      <c r="B236" s="94" t="s">
        <v>100</v>
      </c>
      <c r="C236" s="61"/>
      <c r="D236" s="28"/>
      <c r="E236" s="239"/>
      <c r="F236" s="109"/>
      <c r="G236" s="33"/>
    </row>
    <row r="237" spans="1:7" ht="12.75" customHeight="1">
      <c r="A237" s="202"/>
      <c r="B237" s="74">
        <v>25.96</v>
      </c>
      <c r="C237" s="61" t="s">
        <v>10</v>
      </c>
      <c r="D237" s="28">
        <v>25.96</v>
      </c>
      <c r="E237" s="114"/>
      <c r="F237" s="109"/>
      <c r="G237" s="33"/>
    </row>
    <row r="238" spans="1:7" ht="12.75" customHeight="1">
      <c r="A238" s="202"/>
      <c r="B238" s="74"/>
      <c r="C238" s="61"/>
      <c r="D238" s="28"/>
      <c r="E238" s="239"/>
      <c r="F238" s="109"/>
      <c r="G238" s="33"/>
    </row>
    <row r="239" spans="1:7" ht="69">
      <c r="A239" s="202">
        <v>12</v>
      </c>
      <c r="B239" s="74" t="s">
        <v>101</v>
      </c>
      <c r="C239" s="61"/>
      <c r="D239" s="28"/>
      <c r="E239" s="239"/>
      <c r="F239" s="109"/>
      <c r="G239" s="33"/>
    </row>
    <row r="240" spans="1:7">
      <c r="A240" s="202"/>
      <c r="B240" s="94" t="s">
        <v>34</v>
      </c>
      <c r="C240" s="61"/>
      <c r="D240" s="28"/>
      <c r="E240" s="114"/>
      <c r="F240" s="109"/>
      <c r="G240" s="33"/>
    </row>
    <row r="241" spans="1:7">
      <c r="A241" s="202"/>
      <c r="B241" s="74">
        <v>78.89</v>
      </c>
      <c r="C241" s="61" t="s">
        <v>10</v>
      </c>
      <c r="D241" s="28">
        <f>B241</f>
        <v>78.89</v>
      </c>
      <c r="E241" s="114"/>
      <c r="F241" s="109"/>
      <c r="G241" s="33"/>
    </row>
    <row r="242" spans="1:7">
      <c r="A242" s="202"/>
      <c r="B242" s="94" t="s">
        <v>60</v>
      </c>
      <c r="C242" s="61"/>
      <c r="D242" s="28"/>
      <c r="E242" s="114"/>
      <c r="F242" s="109"/>
      <c r="G242" s="33"/>
    </row>
    <row r="243" spans="1:7">
      <c r="A243" s="202"/>
      <c r="B243" s="74">
        <v>236.24</v>
      </c>
      <c r="C243" s="61" t="s">
        <v>10</v>
      </c>
      <c r="D243" s="28">
        <f>B243</f>
        <v>236.24</v>
      </c>
      <c r="E243" s="114"/>
      <c r="F243" s="109"/>
      <c r="G243" s="33"/>
    </row>
    <row r="244" spans="1:7">
      <c r="A244" s="202"/>
      <c r="B244" s="94" t="s">
        <v>61</v>
      </c>
      <c r="C244" s="61"/>
      <c r="D244" s="28"/>
      <c r="E244" s="114"/>
      <c r="F244" s="109"/>
      <c r="G244" s="33"/>
    </row>
    <row r="245" spans="1:7" ht="12.75" customHeight="1">
      <c r="A245" s="202"/>
      <c r="B245" s="74">
        <v>281.52</v>
      </c>
      <c r="C245" s="61" t="s">
        <v>10</v>
      </c>
      <c r="D245" s="28">
        <f>B245</f>
        <v>281.52</v>
      </c>
      <c r="E245" s="114"/>
      <c r="F245" s="109"/>
      <c r="G245" s="33"/>
    </row>
    <row r="246" spans="1:7" ht="12.75" customHeight="1">
      <c r="A246" s="202"/>
      <c r="B246" s="94" t="s">
        <v>62</v>
      </c>
      <c r="C246" s="61"/>
      <c r="D246" s="28"/>
      <c r="E246" s="114"/>
      <c r="F246" s="109"/>
      <c r="G246" s="33"/>
    </row>
    <row r="247" spans="1:7" ht="12.75" customHeight="1">
      <c r="A247" s="202"/>
      <c r="B247" s="74">
        <v>206.01</v>
      </c>
      <c r="C247" s="61" t="s">
        <v>10</v>
      </c>
      <c r="D247" s="28">
        <f>B247</f>
        <v>206.01</v>
      </c>
      <c r="E247" s="114"/>
      <c r="F247" s="109"/>
      <c r="G247" s="33"/>
    </row>
    <row r="248" spans="1:7" ht="12.75" customHeight="1">
      <c r="A248" s="202"/>
      <c r="B248" s="94" t="s">
        <v>100</v>
      </c>
      <c r="C248" s="61"/>
      <c r="D248" s="28"/>
      <c r="E248" s="114"/>
      <c r="F248" s="109"/>
      <c r="G248" s="33"/>
    </row>
    <row r="249" spans="1:7" ht="12.75" customHeight="1">
      <c r="A249" s="202"/>
      <c r="B249" s="74">
        <v>82.22</v>
      </c>
      <c r="C249" s="61" t="s">
        <v>10</v>
      </c>
      <c r="D249" s="28">
        <f>B249</f>
        <v>82.22</v>
      </c>
      <c r="E249" s="114"/>
      <c r="F249" s="109"/>
      <c r="G249" s="33"/>
    </row>
    <row r="250" spans="1:7" ht="12.75" customHeight="1">
      <c r="A250" s="202"/>
      <c r="B250" s="74"/>
      <c r="C250" s="61"/>
      <c r="D250" s="28"/>
      <c r="E250" s="114"/>
      <c r="F250" s="109"/>
      <c r="G250" s="33"/>
    </row>
    <row r="251" spans="1:7" ht="82.8">
      <c r="A251" s="202">
        <v>13</v>
      </c>
      <c r="B251" s="124" t="s">
        <v>209</v>
      </c>
      <c r="C251" s="125"/>
      <c r="D251" s="40"/>
      <c r="E251" s="241"/>
      <c r="F251" s="109"/>
      <c r="G251" s="36"/>
    </row>
    <row r="252" spans="1:7" ht="12.75" customHeight="1">
      <c r="A252" s="202"/>
      <c r="B252" s="98" t="s">
        <v>34</v>
      </c>
      <c r="C252" s="59"/>
      <c r="D252" s="28"/>
      <c r="E252" s="239"/>
      <c r="F252" s="109"/>
      <c r="G252" s="33"/>
    </row>
    <row r="253" spans="1:7">
      <c r="A253" s="202"/>
      <c r="B253" s="57" t="s">
        <v>210</v>
      </c>
      <c r="C253" s="61" t="s">
        <v>10</v>
      </c>
      <c r="D253" s="28">
        <f>(17.06+16.2+4.19+21.1+11.3+10.94+23.8)*1.65-(0.85*2.05*7)</f>
        <v>160.37599999999998</v>
      </c>
      <c r="E253" s="114"/>
      <c r="F253" s="109"/>
      <c r="G253" s="33"/>
    </row>
    <row r="254" spans="1:7" ht="12.75" customHeight="1">
      <c r="A254" s="202"/>
      <c r="B254" s="98" t="s">
        <v>60</v>
      </c>
      <c r="C254" s="59"/>
      <c r="D254" s="28"/>
      <c r="E254" s="239"/>
      <c r="F254" s="109"/>
      <c r="G254" s="33"/>
    </row>
    <row r="255" spans="1:7">
      <c r="A255" s="202"/>
      <c r="B255" s="57" t="s">
        <v>213</v>
      </c>
      <c r="C255" s="61" t="s">
        <v>10</v>
      </c>
      <c r="D255" s="28">
        <f>(14.2+20.7+20.89*2+2.9+15.8+16.8)*1.65-(0.85*2.05*7)</f>
        <v>172.89950000000002</v>
      </c>
      <c r="E255" s="114"/>
      <c r="F255" s="109"/>
      <c r="G255" s="33"/>
    </row>
    <row r="256" spans="1:7" ht="12.75" customHeight="1">
      <c r="A256" s="202"/>
      <c r="B256" s="98" t="s">
        <v>60</v>
      </c>
      <c r="C256" s="59"/>
      <c r="D256" s="28"/>
      <c r="E256" s="239"/>
      <c r="F256" s="109"/>
      <c r="G256" s="33"/>
    </row>
    <row r="257" spans="1:7">
      <c r="A257" s="202"/>
      <c r="B257" s="57" t="s">
        <v>212</v>
      </c>
      <c r="C257" s="61" t="s">
        <v>10</v>
      </c>
      <c r="D257" s="28">
        <f>(17.99+8.9+15.81+16.81+8.5)*1.65-(0.8*2.05*5)</f>
        <v>104.01649999999999</v>
      </c>
      <c r="E257" s="114"/>
      <c r="F257" s="109"/>
      <c r="G257" s="33"/>
    </row>
    <row r="258" spans="1:7" ht="12.75" customHeight="1">
      <c r="A258" s="202"/>
      <c r="B258" s="98" t="s">
        <v>62</v>
      </c>
      <c r="C258" s="59"/>
      <c r="D258" s="28"/>
      <c r="E258" s="239"/>
      <c r="F258" s="109"/>
      <c r="G258" s="33"/>
    </row>
    <row r="259" spans="1:7">
      <c r="A259" s="202"/>
      <c r="B259" s="57" t="s">
        <v>214</v>
      </c>
      <c r="C259" s="61" t="s">
        <v>10</v>
      </c>
      <c r="D259" s="28">
        <f>(18.2+20.3+10.7+13.3+29.21+15.8)*3.65-(0.8*2.05*11)</f>
        <v>374.37149999999997</v>
      </c>
      <c r="E259" s="114"/>
      <c r="F259" s="109"/>
      <c r="G259" s="33"/>
    </row>
    <row r="260" spans="1:7">
      <c r="A260" s="202"/>
      <c r="B260" s="98" t="s">
        <v>211</v>
      </c>
      <c r="C260" s="61"/>
      <c r="D260" s="28"/>
      <c r="E260" s="239"/>
      <c r="F260" s="109"/>
      <c r="G260" s="33"/>
    </row>
    <row r="261" spans="1:7">
      <c r="A261" s="202"/>
      <c r="B261" s="58" t="s">
        <v>215</v>
      </c>
      <c r="C261" s="61" t="s">
        <v>10</v>
      </c>
      <c r="D261" s="28">
        <f>(10.7+10.75)*3.26-(0.85*2.05*2)</f>
        <v>66.441999999999993</v>
      </c>
      <c r="E261" s="114"/>
      <c r="F261" s="109"/>
      <c r="G261" s="33"/>
    </row>
    <row r="262" spans="1:7">
      <c r="A262" s="202"/>
      <c r="B262" s="57"/>
      <c r="C262" s="61"/>
      <c r="D262" s="28"/>
      <c r="E262" s="239"/>
      <c r="F262" s="109"/>
      <c r="G262" s="33"/>
    </row>
    <row r="263" spans="1:7" ht="55.2">
      <c r="A263" s="202">
        <v>14</v>
      </c>
      <c r="B263" s="86" t="s">
        <v>68</v>
      </c>
      <c r="C263" s="125"/>
      <c r="D263" s="40"/>
      <c r="E263" s="240"/>
      <c r="F263" s="126"/>
      <c r="G263" s="33"/>
    </row>
    <row r="264" spans="1:7">
      <c r="A264" s="202"/>
      <c r="B264" s="58" t="s">
        <v>216</v>
      </c>
      <c r="C264" s="125" t="s">
        <v>33</v>
      </c>
      <c r="D264" s="40">
        <f>5+6+3+2+1</f>
        <v>17</v>
      </c>
      <c r="E264" s="253"/>
      <c r="F264" s="126"/>
      <c r="G264" s="33"/>
    </row>
    <row r="265" spans="1:7">
      <c r="A265" s="202"/>
      <c r="B265" s="127"/>
      <c r="C265" s="125"/>
      <c r="D265" s="40"/>
      <c r="E265" s="253"/>
      <c r="F265" s="126"/>
      <c r="G265" s="33"/>
    </row>
    <row r="266" spans="1:7" ht="41.4">
      <c r="A266" s="202">
        <v>15</v>
      </c>
      <c r="B266" s="86" t="s">
        <v>218</v>
      </c>
      <c r="C266" s="125"/>
      <c r="D266" s="40"/>
      <c r="E266" s="253"/>
      <c r="F266" s="126"/>
      <c r="G266" s="33"/>
    </row>
    <row r="267" spans="1:7" ht="12.75" customHeight="1">
      <c r="A267" s="202"/>
      <c r="B267" s="58" t="s">
        <v>217</v>
      </c>
      <c r="C267" s="125" t="s">
        <v>33</v>
      </c>
      <c r="D267" s="40">
        <f>2+6+10+8+12+4</f>
        <v>42</v>
      </c>
      <c r="E267" s="253"/>
      <c r="F267" s="126"/>
      <c r="G267" s="33"/>
    </row>
    <row r="268" spans="1:7" ht="12.75" customHeight="1">
      <c r="A268" s="202"/>
      <c r="B268" s="58"/>
      <c r="C268" s="125"/>
      <c r="D268" s="40"/>
      <c r="E268" s="253"/>
      <c r="F268" s="126"/>
      <c r="G268" s="33"/>
    </row>
    <row r="269" spans="1:7" ht="55.2">
      <c r="A269" s="202">
        <v>16</v>
      </c>
      <c r="B269" s="124" t="s">
        <v>221</v>
      </c>
      <c r="C269" s="125"/>
      <c r="D269" s="40"/>
      <c r="E269" s="253"/>
      <c r="F269" s="126"/>
      <c r="G269" s="33"/>
    </row>
    <row r="270" spans="1:7">
      <c r="A270" s="202"/>
      <c r="B270" s="58">
        <v>269.55</v>
      </c>
      <c r="C270" s="155" t="s">
        <v>10</v>
      </c>
      <c r="D270" s="156">
        <v>269.55</v>
      </c>
      <c r="E270" s="157"/>
      <c r="F270" s="159"/>
      <c r="G270" s="33"/>
    </row>
    <row r="271" spans="1:7">
      <c r="A271" s="202"/>
      <c r="B271" s="58"/>
      <c r="C271" s="155"/>
      <c r="D271" s="156"/>
      <c r="E271" s="157"/>
      <c r="F271" s="159"/>
      <c r="G271" s="33"/>
    </row>
    <row r="272" spans="1:7" ht="96.6">
      <c r="A272" s="202">
        <v>17</v>
      </c>
      <c r="B272" s="124" t="s">
        <v>230</v>
      </c>
      <c r="C272" s="125"/>
      <c r="D272" s="40"/>
      <c r="E272" s="253"/>
      <c r="F272" s="126"/>
      <c r="G272" s="33"/>
    </row>
    <row r="273" spans="1:7" ht="27.6">
      <c r="A273" s="202"/>
      <c r="B273" s="124" t="s">
        <v>231</v>
      </c>
      <c r="C273" s="155" t="s">
        <v>55</v>
      </c>
      <c r="D273" s="156">
        <f>(8.06*2+6.35*2+11.03*2+14.6*2+6.8*2+14.5)+(4.54+11.95+16.15+27.51+16.15)+(4*4+6*2+5.3*3+15.13*1+13.49*1+7.37*1)</f>
        <v>264.37</v>
      </c>
      <c r="E273" s="157"/>
      <c r="F273" s="159"/>
      <c r="G273" s="33"/>
    </row>
    <row r="274" spans="1:7">
      <c r="A274" s="202"/>
      <c r="B274" s="124"/>
      <c r="E274" s="235"/>
      <c r="G274" s="33"/>
    </row>
    <row r="275" spans="1:7">
      <c r="A275" s="202"/>
      <c r="B275" s="124"/>
      <c r="C275" s="155"/>
      <c r="D275" s="156"/>
      <c r="E275" s="242"/>
      <c r="F275" s="159"/>
      <c r="G275" s="33"/>
    </row>
    <row r="276" spans="1:7" ht="96.6">
      <c r="A276" s="202">
        <v>18</v>
      </c>
      <c r="B276" s="124" t="s">
        <v>232</v>
      </c>
      <c r="C276" s="125"/>
      <c r="D276" s="40"/>
      <c r="E276" s="240"/>
      <c r="F276" s="126"/>
      <c r="G276" s="33"/>
    </row>
    <row r="277" spans="1:7">
      <c r="A277" s="202"/>
      <c r="B277" s="99" t="s">
        <v>233</v>
      </c>
      <c r="C277" s="125"/>
      <c r="D277" s="40"/>
      <c r="E277" s="253"/>
      <c r="F277" s="126"/>
      <c r="G277" s="33"/>
    </row>
    <row r="278" spans="1:7">
      <c r="A278" s="202"/>
      <c r="B278" s="58" t="s">
        <v>222</v>
      </c>
      <c r="C278" s="155" t="s">
        <v>10</v>
      </c>
      <c r="D278" s="156">
        <f>7.64*14.5+8.05*8.55</f>
        <v>179.60750000000002</v>
      </c>
      <c r="E278" s="157"/>
      <c r="F278" s="159"/>
      <c r="G278" s="33"/>
    </row>
    <row r="279" spans="1:7">
      <c r="A279" s="202"/>
      <c r="B279" s="98" t="s">
        <v>234</v>
      </c>
      <c r="C279" s="125"/>
      <c r="D279" s="40"/>
      <c r="E279" s="253"/>
      <c r="F279" s="126"/>
      <c r="G279" s="33"/>
    </row>
    <row r="280" spans="1:7">
      <c r="A280" s="202"/>
      <c r="B280" s="58" t="s">
        <v>235</v>
      </c>
      <c r="C280" s="155" t="s">
        <v>10</v>
      </c>
      <c r="D280" s="156">
        <f>(5.46*14.6*2+0.88*2.2)-(2.1*2.1)</f>
        <v>156.958</v>
      </c>
      <c r="E280" s="157"/>
      <c r="F280" s="159"/>
      <c r="G280" s="33"/>
    </row>
    <row r="281" spans="1:7">
      <c r="A281" s="202"/>
      <c r="B281" s="127"/>
      <c r="C281" s="155"/>
      <c r="D281" s="156"/>
      <c r="E281" s="157"/>
      <c r="F281" s="159"/>
      <c r="G281" s="33"/>
    </row>
    <row r="282" spans="1:7" ht="55.2">
      <c r="A282" s="202">
        <v>19</v>
      </c>
      <c r="B282" s="124" t="s">
        <v>240</v>
      </c>
      <c r="C282" s="125"/>
      <c r="D282" s="40"/>
      <c r="E282" s="253"/>
      <c r="F282" s="126"/>
      <c r="G282" s="33"/>
    </row>
    <row r="283" spans="1:7">
      <c r="A283" s="202"/>
      <c r="B283" s="58" t="s">
        <v>223</v>
      </c>
      <c r="C283" s="35" t="s">
        <v>10</v>
      </c>
      <c r="D283" s="174">
        <f>3*1.8+7.1*1.45+1.6*1.85+4.23*14.5</f>
        <v>79.990000000000009</v>
      </c>
      <c r="E283" s="175"/>
      <c r="F283" s="175"/>
      <c r="G283" s="33"/>
    </row>
    <row r="284" spans="1:7">
      <c r="A284" s="202"/>
      <c r="B284" s="58"/>
      <c r="C284" s="35"/>
      <c r="D284" s="174"/>
      <c r="E284" s="243"/>
      <c r="F284" s="175"/>
      <c r="G284" s="33"/>
    </row>
    <row r="285" spans="1:7" ht="55.2">
      <c r="A285" s="202">
        <v>20</v>
      </c>
      <c r="B285" s="124" t="s">
        <v>241</v>
      </c>
      <c r="C285" s="35"/>
      <c r="D285" s="174"/>
      <c r="E285" s="243"/>
      <c r="F285" s="175"/>
      <c r="G285" s="33"/>
    </row>
    <row r="286" spans="1:7">
      <c r="A286" s="202"/>
      <c r="B286" s="58" t="s">
        <v>229</v>
      </c>
      <c r="C286" s="35" t="s">
        <v>220</v>
      </c>
      <c r="D286" s="174">
        <f>1.9*0.9*0.3</f>
        <v>0.51300000000000001</v>
      </c>
      <c r="E286" s="201"/>
      <c r="F286" s="175"/>
      <c r="G286" s="33"/>
    </row>
    <row r="287" spans="1:7">
      <c r="A287" s="202"/>
      <c r="B287" s="58"/>
      <c r="C287" s="35"/>
      <c r="D287" s="174"/>
      <c r="E287" s="243"/>
      <c r="F287" s="175"/>
      <c r="G287" s="33"/>
    </row>
    <row r="288" spans="1:7" ht="82.8">
      <c r="A288" s="202">
        <v>21</v>
      </c>
      <c r="B288" s="124" t="s">
        <v>277</v>
      </c>
      <c r="C288" s="125"/>
      <c r="D288" s="40"/>
      <c r="E288" s="240"/>
      <c r="F288" s="126"/>
      <c r="G288" s="33"/>
    </row>
    <row r="289" spans="1:8">
      <c r="A289" s="202"/>
      <c r="B289" s="124" t="s">
        <v>309</v>
      </c>
      <c r="C289" s="125"/>
      <c r="D289" s="40"/>
      <c r="E289" s="240"/>
      <c r="F289" s="126"/>
      <c r="G289" s="33"/>
    </row>
    <row r="290" spans="1:8">
      <c r="A290" s="202"/>
      <c r="B290" s="124" t="s">
        <v>224</v>
      </c>
      <c r="C290" s="35" t="s">
        <v>10</v>
      </c>
      <c r="D290" s="174">
        <f>6*14.5</f>
        <v>87</v>
      </c>
      <c r="E290" s="201"/>
      <c r="F290" s="175"/>
      <c r="G290" s="33"/>
    </row>
    <row r="291" spans="1:8">
      <c r="A291" s="202"/>
      <c r="B291" s="124" t="s">
        <v>314</v>
      </c>
      <c r="C291" s="35"/>
      <c r="D291" s="174"/>
      <c r="E291" s="201"/>
      <c r="F291" s="175"/>
      <c r="G291" s="33"/>
    </row>
    <row r="292" spans="1:8">
      <c r="A292" s="202"/>
      <c r="B292" s="124" t="s">
        <v>315</v>
      </c>
      <c r="C292" s="35" t="s">
        <v>10</v>
      </c>
      <c r="D292" s="174">
        <f>4.1*5.75</f>
        <v>23.574999999999999</v>
      </c>
      <c r="E292" s="201"/>
      <c r="F292" s="175"/>
      <c r="G292" s="33"/>
    </row>
    <row r="293" spans="1:8">
      <c r="A293" s="202"/>
      <c r="B293" s="124"/>
      <c r="C293" s="125"/>
      <c r="D293" s="40"/>
      <c r="E293" s="60"/>
      <c r="F293" s="126"/>
      <c r="G293" s="33"/>
    </row>
    <row r="294" spans="1:8" ht="69">
      <c r="A294" s="202">
        <v>22</v>
      </c>
      <c r="B294" s="124" t="s">
        <v>275</v>
      </c>
      <c r="C294" s="125"/>
      <c r="D294" s="40"/>
      <c r="E294" s="60"/>
      <c r="F294" s="126"/>
      <c r="G294" s="33"/>
    </row>
    <row r="295" spans="1:8">
      <c r="A295" s="202"/>
      <c r="B295" s="124" t="s">
        <v>276</v>
      </c>
      <c r="C295" s="35" t="s">
        <v>220</v>
      </c>
      <c r="D295" s="174">
        <f>(6*3+13.1)*0.6*0.5+(6*3+13.1)*0.35*0.8</f>
        <v>18.038</v>
      </c>
      <c r="E295" s="201"/>
      <c r="F295" s="175"/>
      <c r="G295" s="33"/>
    </row>
    <row r="296" spans="1:8">
      <c r="A296" s="202"/>
      <c r="B296" s="124"/>
      <c r="C296" s="35"/>
      <c r="D296" s="174"/>
      <c r="E296" s="243"/>
      <c r="F296" s="175"/>
      <c r="G296" s="33"/>
    </row>
    <row r="297" spans="1:8" ht="55.2">
      <c r="A297" s="202">
        <v>23</v>
      </c>
      <c r="B297" s="124" t="s">
        <v>278</v>
      </c>
      <c r="C297" s="35"/>
      <c r="D297" s="174"/>
      <c r="E297" s="243"/>
      <c r="F297" s="175"/>
      <c r="G297" s="33"/>
    </row>
    <row r="298" spans="1:8">
      <c r="A298" s="202"/>
      <c r="B298" s="124" t="s">
        <v>279</v>
      </c>
      <c r="C298" s="35" t="s">
        <v>10</v>
      </c>
      <c r="D298" s="174">
        <f>5.66*13.8</f>
        <v>78.108000000000004</v>
      </c>
      <c r="E298" s="201"/>
      <c r="F298" s="175"/>
      <c r="G298" s="33"/>
    </row>
    <row r="299" spans="1:8">
      <c r="A299" s="202"/>
      <c r="B299" s="127"/>
      <c r="C299" s="125"/>
      <c r="D299" s="40"/>
      <c r="E299" s="240"/>
      <c r="F299" s="126"/>
      <c r="G299" s="33"/>
    </row>
    <row r="300" spans="1:8" ht="96.6">
      <c r="A300" s="202">
        <v>24</v>
      </c>
      <c r="B300" s="124" t="s">
        <v>219</v>
      </c>
      <c r="C300" s="125"/>
      <c r="D300" s="40"/>
      <c r="E300" s="240"/>
      <c r="F300" s="126"/>
      <c r="G300" s="33"/>
    </row>
    <row r="301" spans="1:8" ht="12.75" customHeight="1">
      <c r="A301" s="202"/>
      <c r="B301" s="98" t="s">
        <v>34</v>
      </c>
      <c r="E301" s="235"/>
      <c r="G301" s="165"/>
    </row>
    <row r="302" spans="1:8" ht="41.4">
      <c r="A302" s="202"/>
      <c r="B302" s="58" t="s">
        <v>242</v>
      </c>
      <c r="E302" s="235"/>
      <c r="G302" s="165"/>
    </row>
    <row r="303" spans="1:8" ht="15.6">
      <c r="A303" s="202"/>
      <c r="B303" s="58"/>
      <c r="C303" s="35" t="s">
        <v>220</v>
      </c>
      <c r="D303" s="174">
        <f>(3.7*0.15*3.15+1.35*0.3*3.15*2+1.9*0.15*3.15+3.45*0.15*3.15+3.95*0.12*3.15+3.1*0.12*3.15+2.6*0.15*3.15+12.04*0.15*3.15+1.5*2.9*0.35+1*2.1*0.15)-((0.7*3+0.85*2+0.9*4+1.4)*0.15*2.05)</f>
        <v>15.541425</v>
      </c>
      <c r="E303" s="201"/>
      <c r="F303" s="175"/>
      <c r="G303" s="165"/>
    </row>
    <row r="304" spans="1:8" ht="12.75" customHeight="1">
      <c r="A304" s="202"/>
      <c r="B304" s="98" t="s">
        <v>225</v>
      </c>
      <c r="E304" s="235"/>
      <c r="G304" s="165"/>
      <c r="H304" s="200"/>
    </row>
    <row r="305" spans="1:8" ht="27.6">
      <c r="A305" s="202"/>
      <c r="B305" s="58" t="s">
        <v>226</v>
      </c>
      <c r="E305" s="254"/>
      <c r="G305" s="165"/>
      <c r="H305" s="200"/>
    </row>
    <row r="306" spans="1:8" ht="15.6">
      <c r="A306" s="202"/>
      <c r="B306" s="58"/>
      <c r="C306" s="35" t="s">
        <v>220</v>
      </c>
      <c r="D306" s="174">
        <f>(6*4*0.35*4.22+13.1*0.35*4.22+5.75*2*0.15*4.22)-(1*4*0.35*2.05+1.4*0.35*2.05)</f>
        <v>58.201699999999988</v>
      </c>
      <c r="E306" s="175"/>
      <c r="F306" s="175"/>
      <c r="G306" s="165"/>
      <c r="H306" s="200"/>
    </row>
    <row r="307" spans="1:8" ht="12.75" customHeight="1">
      <c r="A307" s="202"/>
      <c r="B307" s="98" t="s">
        <v>60</v>
      </c>
      <c r="E307" s="254"/>
      <c r="G307" s="165"/>
      <c r="H307" s="200"/>
    </row>
    <row r="308" spans="1:8" ht="55.2">
      <c r="A308" s="202"/>
      <c r="B308" s="58" t="s">
        <v>243</v>
      </c>
      <c r="E308" s="254"/>
      <c r="G308" s="165"/>
      <c r="H308" s="200"/>
    </row>
    <row r="309" spans="1:8" ht="15.6">
      <c r="A309" s="202"/>
      <c r="B309" s="58"/>
      <c r="C309" s="35" t="s">
        <v>220</v>
      </c>
      <c r="D309" s="174">
        <f>(7.35*0.25*3.15+11.2*0.2*3.15+6.1*0.15*3.15+2.85*2*0.15*3.15+5.85*0.2*3.15+3*0.15*3.15+2.45*0.1*3.15+2.8*0.15*3.15+1.4*0.25*3.15+0.9*2.15*0.35+0.2*0.25*2.1)-(0.8*8*2.05*0.15+1.4*2*0.2*2.05+0.85*0.15*2.05+1*2.05*0.25)</f>
        <v>23.61225</v>
      </c>
      <c r="E309" s="175"/>
      <c r="F309" s="175"/>
      <c r="G309" s="165"/>
      <c r="H309" s="200"/>
    </row>
    <row r="310" spans="1:8" ht="12.75" customHeight="1">
      <c r="A310" s="202"/>
      <c r="B310" s="98" t="s">
        <v>61</v>
      </c>
      <c r="C310" s="125"/>
      <c r="D310" s="40"/>
      <c r="E310" s="253"/>
      <c r="F310" s="126"/>
      <c r="G310" s="165"/>
      <c r="H310" s="200"/>
    </row>
    <row r="311" spans="1:8" ht="96.6">
      <c r="A311" s="202"/>
      <c r="B311" s="58" t="s">
        <v>244</v>
      </c>
      <c r="E311" s="254"/>
      <c r="G311" s="165"/>
      <c r="H311" s="200"/>
    </row>
    <row r="312" spans="1:8" ht="15.6">
      <c r="A312" s="202"/>
      <c r="B312" s="58"/>
      <c r="C312" s="35" t="s">
        <v>220</v>
      </c>
      <c r="D312" s="174">
        <f>(5.85*0.15*3.15+5.85*0.25*3.15+0.4*0.45*3.15+1.45*0.15*3.15+7.28*0.15*3.15+5.85*0.2*3.15+1.51*0.15*3.15+2.45*0.1*3.15+1.5*0.15*3.15+2.8*0.2*3.15+1.4*0.25*3.15+0.85*0.15*3.15+1.7*0.15*3.15+1.85*0.15*3.15+0.35*0.15*3.15+0.35*0.35*3.15+11.85*0.15*3.15+0.8*2.1*0.15*2+0.9*2.15*0.3+0.95*0.25*2.1+0.95*0.15*2.1)-(0.8*7*0.15*2.05+1.4*0.15*2.05+1*0.15*2.05+0.85*0.15*2.05+0.9*8*0.15*2.05)</f>
        <v>25.985399999999995</v>
      </c>
      <c r="E312" s="175"/>
      <c r="F312" s="175"/>
      <c r="G312" s="165"/>
      <c r="H312" s="200"/>
    </row>
    <row r="313" spans="1:8" ht="12.75" customHeight="1">
      <c r="A313" s="202"/>
      <c r="B313" s="98" t="s">
        <v>62</v>
      </c>
      <c r="C313" s="125"/>
      <c r="D313" s="40"/>
      <c r="E313" s="253"/>
      <c r="F313" s="126"/>
      <c r="G313" s="165"/>
      <c r="H313" s="200"/>
    </row>
    <row r="314" spans="1:8" ht="96.6">
      <c r="A314" s="202"/>
      <c r="B314" s="58" t="s">
        <v>245</v>
      </c>
      <c r="E314" s="254"/>
      <c r="G314" s="165"/>
      <c r="H314" s="200"/>
    </row>
    <row r="315" spans="1:8" ht="12.75" customHeight="1">
      <c r="A315" s="202"/>
      <c r="B315" s="127"/>
      <c r="C315" s="35" t="s">
        <v>220</v>
      </c>
      <c r="D315" s="174">
        <f>(1.51*0.15*3.15+4.26*0.15*3.15+2.8*0.15*3.15+2.45*0.1*3.15+1.64*0.15*3.15+3.8*0.15*3.15+1.81*0.15*3.15+1.3*0.15*3.15+2.85*0.15*3.15+1.9*0.15*3.15+5.85*0.15*3.15+4.2*0.2*3.15+7.15*0.25*3.15+0.25*0.25*3.15*3+0.65*0.05*3.15+0.2*0.25*3.15*2+0.35*0.05*3.15*2+0.25*0.25*3.15+0.9*2.1*0.35+0.8*0.15*2.1*2)-(0.9*0.1*1*2.05+1.45*0.25*1*2.05+0.85*0.25*1*2.05+0.8*0.15*7*2.05+0.95*0.15*2*2.05+0.95*0.25*2*2.05)</f>
        <v>19.983449999999998</v>
      </c>
      <c r="E315" s="175"/>
      <c r="F315" s="175"/>
      <c r="G315" s="165"/>
      <c r="H315" s="200"/>
    </row>
    <row r="316" spans="1:8" ht="12.75" customHeight="1">
      <c r="A316" s="202"/>
      <c r="B316" s="98" t="s">
        <v>211</v>
      </c>
      <c r="C316" s="35"/>
      <c r="D316" s="174"/>
      <c r="E316" s="175"/>
      <c r="F316" s="175"/>
      <c r="G316" s="165"/>
      <c r="H316" s="200"/>
    </row>
    <row r="317" spans="1:8" ht="27.6">
      <c r="A317" s="202"/>
      <c r="B317" s="58" t="s">
        <v>246</v>
      </c>
      <c r="E317" s="254"/>
      <c r="G317" s="165"/>
      <c r="H317" s="200"/>
    </row>
    <row r="318" spans="1:8" ht="12.75" customHeight="1">
      <c r="A318" s="202"/>
      <c r="B318" s="98"/>
      <c r="C318" s="35" t="s">
        <v>220</v>
      </c>
      <c r="D318" s="174">
        <f>4.05*0.25*3.26+0.45*0.35*3.26+2.26*0.35*3.26+2.8*0.35*3.26+2.65*0.25*2.26+5.9*0.25*3.46+0.55*0.25*3.46+1.1*1.3*0.25</f>
        <v>17.021660000000001</v>
      </c>
      <c r="E318" s="175"/>
      <c r="F318" s="175"/>
      <c r="G318" s="165"/>
      <c r="H318" s="200"/>
    </row>
    <row r="319" spans="1:8" ht="12.75" customHeight="1">
      <c r="A319" s="202"/>
      <c r="B319" s="98" t="s">
        <v>227</v>
      </c>
      <c r="C319" s="35"/>
      <c r="D319" s="174"/>
      <c r="E319" s="175"/>
      <c r="F319" s="175"/>
      <c r="G319" s="165"/>
      <c r="H319" s="200"/>
    </row>
    <row r="320" spans="1:8" ht="12.75" customHeight="1">
      <c r="A320" s="202"/>
      <c r="B320" s="58" t="s">
        <v>228</v>
      </c>
      <c r="C320" s="35" t="s">
        <v>220</v>
      </c>
      <c r="D320" s="174">
        <f>(15.85*2+27.51*2)*0.15*1.7</f>
        <v>22.113599999999998</v>
      </c>
      <c r="E320" s="175"/>
      <c r="F320" s="175"/>
      <c r="G320" s="165"/>
      <c r="H320" s="200"/>
    </row>
    <row r="321" spans="1:18" ht="12.75" customHeight="1">
      <c r="A321" s="202"/>
      <c r="B321" s="58"/>
      <c r="C321" s="35"/>
      <c r="D321" s="174"/>
      <c r="E321" s="175"/>
      <c r="F321" s="175"/>
      <c r="G321" s="165"/>
      <c r="H321" s="200"/>
    </row>
    <row r="322" spans="1:18" ht="12.75" customHeight="1">
      <c r="A322" s="202"/>
      <c r="B322" s="127"/>
      <c r="C322" s="35"/>
      <c r="D322" s="174"/>
      <c r="E322" s="175"/>
      <c r="F322" s="175"/>
      <c r="G322" s="33"/>
      <c r="H322" s="200">
        <f t="shared" ref="H322" si="0">E322*G322</f>
        <v>0</v>
      </c>
    </row>
    <row r="323" spans="1:18" ht="183" customHeight="1">
      <c r="A323" s="31">
        <v>25</v>
      </c>
      <c r="B323" s="86" t="s">
        <v>258</v>
      </c>
      <c r="C323" s="29"/>
      <c r="D323" s="48"/>
      <c r="E323" s="36"/>
      <c r="F323" s="109"/>
      <c r="G323" s="36"/>
      <c r="L323" s="3"/>
      <c r="M323" s="3"/>
      <c r="N323" s="3"/>
      <c r="O323" s="3"/>
      <c r="P323" s="3"/>
      <c r="Q323" s="3"/>
      <c r="R323" s="3"/>
    </row>
    <row r="324" spans="1:18">
      <c r="A324" s="31"/>
      <c r="B324" s="99" t="s">
        <v>57</v>
      </c>
      <c r="C324" s="29"/>
      <c r="D324" s="48"/>
      <c r="E324" s="36"/>
      <c r="F324" s="109"/>
      <c r="G324" s="36"/>
      <c r="L324" s="3"/>
      <c r="M324" s="3"/>
      <c r="N324" s="3"/>
      <c r="O324" s="3"/>
      <c r="P324" s="3"/>
      <c r="Q324" s="3"/>
      <c r="R324" s="3"/>
    </row>
    <row r="325" spans="1:18">
      <c r="A325" s="31"/>
      <c r="B325" s="86" t="s">
        <v>66</v>
      </c>
      <c r="C325" s="5"/>
      <c r="D325" s="116"/>
      <c r="E325" s="188"/>
      <c r="F325" s="110"/>
      <c r="G325" s="36"/>
      <c r="L325" s="3"/>
      <c r="M325" s="3"/>
      <c r="N325" s="3"/>
      <c r="O325" s="3"/>
      <c r="P325" s="3"/>
      <c r="Q325" s="3"/>
      <c r="R325" s="3"/>
    </row>
    <row r="326" spans="1:18">
      <c r="A326" s="31"/>
      <c r="B326" s="86" t="s">
        <v>247</v>
      </c>
      <c r="C326" s="37" t="s">
        <v>10</v>
      </c>
      <c r="D326" s="48">
        <f>(20.4+19.9+16.4)*3*0.2</f>
        <v>34.020000000000003</v>
      </c>
      <c r="E326" s="36"/>
      <c r="F326" s="109"/>
      <c r="G326" s="36"/>
      <c r="L326" s="3"/>
      <c r="M326" s="3"/>
      <c r="N326" s="3"/>
      <c r="O326" s="3"/>
      <c r="P326" s="3"/>
      <c r="Q326" s="3"/>
      <c r="R326" s="3"/>
    </row>
    <row r="327" spans="1:18">
      <c r="A327" s="31"/>
      <c r="B327" s="86" t="s">
        <v>34</v>
      </c>
      <c r="C327" s="37"/>
      <c r="D327" s="48"/>
      <c r="E327" s="36"/>
      <c r="F327" s="109"/>
      <c r="G327" s="36"/>
      <c r="L327" s="3"/>
      <c r="M327" s="3"/>
      <c r="N327" s="3"/>
      <c r="O327" s="3"/>
      <c r="P327" s="3"/>
      <c r="Q327" s="3"/>
      <c r="R327" s="3"/>
    </row>
    <row r="328" spans="1:18" ht="41.4">
      <c r="A328" s="31"/>
      <c r="B328" s="86" t="s">
        <v>264</v>
      </c>
      <c r="C328" s="37" t="s">
        <v>10</v>
      </c>
      <c r="D328" s="48">
        <f>(7.85+5.65+7.85*2+4.65*5+4.63*2+8.7+5+5.8+7.7+20.1+4.45*2+3.67*2+4.45*2+2.28+7.14+8.98*2+14.9+21.1+23.8)*3.1*0.2+(4.45*2+5.75+3*2)*3.1*0.2</f>
        <v>150.02760000000001</v>
      </c>
      <c r="E328" s="36"/>
      <c r="F328" s="109"/>
      <c r="G328" s="36"/>
      <c r="L328" s="3"/>
      <c r="M328" s="3"/>
      <c r="N328" s="3"/>
      <c r="O328" s="3"/>
      <c r="P328" s="3"/>
      <c r="Q328" s="3"/>
      <c r="R328" s="3"/>
    </row>
    <row r="329" spans="1:18">
      <c r="A329" s="31"/>
      <c r="B329" s="86" t="s">
        <v>60</v>
      </c>
      <c r="C329" s="37"/>
      <c r="D329" s="48"/>
      <c r="E329" s="36"/>
      <c r="F329" s="109"/>
      <c r="G329" s="36"/>
      <c r="L329" s="3"/>
      <c r="M329" s="3"/>
      <c r="N329" s="3"/>
      <c r="O329" s="3"/>
      <c r="P329" s="3"/>
      <c r="Q329" s="3"/>
      <c r="R329" s="3"/>
    </row>
    <row r="330" spans="1:18" ht="27.6">
      <c r="A330" s="31"/>
      <c r="B330" s="86" t="s">
        <v>248</v>
      </c>
      <c r="C330" s="37" t="s">
        <v>10</v>
      </c>
      <c r="D330" s="48">
        <f>(10.3+13.8+26.8+7.7+4.8+2.85*2+5.8+17.4+17.1+4.5*2+5.75)*3.1*0.2</f>
        <v>76.973000000000013</v>
      </c>
      <c r="E330" s="36"/>
      <c r="F330" s="109"/>
      <c r="G330" s="36"/>
      <c r="L330" s="3"/>
      <c r="M330" s="3"/>
      <c r="N330" s="3"/>
      <c r="O330" s="3"/>
      <c r="P330" s="3"/>
      <c r="Q330" s="3"/>
      <c r="R330" s="3"/>
    </row>
    <row r="331" spans="1:18">
      <c r="A331" s="31"/>
      <c r="B331" s="86" t="s">
        <v>61</v>
      </c>
      <c r="C331" s="37"/>
      <c r="D331" s="48"/>
      <c r="E331" s="36"/>
      <c r="F331" s="109"/>
      <c r="G331" s="36"/>
      <c r="L331" s="3"/>
      <c r="M331" s="3"/>
      <c r="N331" s="3"/>
      <c r="O331" s="3"/>
      <c r="P331" s="3"/>
      <c r="Q331" s="3"/>
      <c r="R331" s="3"/>
    </row>
    <row r="332" spans="1:18" ht="27.6">
      <c r="A332" s="31"/>
      <c r="B332" s="86" t="s">
        <v>249</v>
      </c>
      <c r="C332" s="37" t="s">
        <v>10</v>
      </c>
      <c r="D332" s="48">
        <f>(7.34+13.81+26.8+13.8+8.7+4.8+7.5+17+26.8+4.5*2+5.75+0.63+3*2+0.4+6.1)*3.1*0.2</f>
        <v>95.746600000000015</v>
      </c>
      <c r="E332" s="36"/>
      <c r="F332" s="109"/>
      <c r="G332" s="36"/>
      <c r="L332" s="3"/>
      <c r="M332" s="3"/>
      <c r="N332" s="3"/>
      <c r="O332" s="3"/>
      <c r="P332" s="3"/>
      <c r="Q332" s="3"/>
      <c r="R332" s="3"/>
    </row>
    <row r="333" spans="1:18">
      <c r="A333" s="31"/>
      <c r="B333" s="86" t="s">
        <v>62</v>
      </c>
      <c r="C333" s="37"/>
      <c r="D333" s="48"/>
      <c r="E333" s="36"/>
      <c r="F333" s="109"/>
      <c r="G333" s="36"/>
      <c r="L333" s="3"/>
      <c r="M333" s="3"/>
      <c r="N333" s="3"/>
      <c r="O333" s="3"/>
      <c r="P333" s="3"/>
      <c r="Q333" s="3"/>
      <c r="R333" s="3"/>
    </row>
    <row r="334" spans="1:18" ht="27.6">
      <c r="A334" s="31"/>
      <c r="B334" s="86" t="s">
        <v>250</v>
      </c>
      <c r="C334" s="37" t="s">
        <v>10</v>
      </c>
      <c r="D334" s="48">
        <f>(7.35+13.8+26.8+13.8+11.8+6.1+4.8+4.45*2+5.75+0.4+0.63+3*2)*3.1*0.2</f>
        <v>65.800600000000003</v>
      </c>
      <c r="E334" s="36"/>
      <c r="F334" s="109"/>
      <c r="G334" s="36"/>
      <c r="L334" s="3"/>
      <c r="M334" s="3"/>
      <c r="N334" s="3"/>
      <c r="O334" s="3"/>
      <c r="P334" s="3"/>
      <c r="Q334" s="3"/>
      <c r="R334" s="3"/>
    </row>
    <row r="335" spans="1:18">
      <c r="A335" s="31"/>
      <c r="B335" s="86" t="s">
        <v>211</v>
      </c>
      <c r="C335" s="37"/>
      <c r="D335" s="48"/>
      <c r="E335" s="36"/>
      <c r="F335" s="109"/>
      <c r="G335" s="36"/>
      <c r="L335" s="3"/>
      <c r="M335" s="3"/>
      <c r="N335" s="3"/>
      <c r="O335" s="3"/>
      <c r="P335" s="3"/>
      <c r="Q335" s="3"/>
      <c r="R335" s="3"/>
    </row>
    <row r="336" spans="1:18" ht="27.6">
      <c r="A336" s="31"/>
      <c r="B336" s="86" t="s">
        <v>251</v>
      </c>
      <c r="C336" s="37" t="s">
        <v>10</v>
      </c>
      <c r="D336" s="48">
        <f>(10.2+2.85*2+4.05+10.8+4.2+2.2+10.65+12.95+3*2+5*3+3*2+4.2*2+2.44+4.04*2)*3.26*0.2+(1.45*2+2.8+1.8)*2.26*0.2</f>
        <v>72.938839999999999</v>
      </c>
      <c r="E336" s="36"/>
      <c r="F336" s="109"/>
      <c r="G336" s="36"/>
      <c r="L336" s="3"/>
      <c r="M336" s="3"/>
      <c r="N336" s="3"/>
      <c r="O336" s="3"/>
      <c r="P336" s="3"/>
      <c r="Q336" s="3"/>
      <c r="R336" s="3"/>
    </row>
    <row r="337" spans="1:18">
      <c r="A337" s="31"/>
      <c r="B337" s="86"/>
      <c r="C337" s="5"/>
      <c r="D337" s="116"/>
      <c r="E337" s="188"/>
      <c r="F337" s="110"/>
      <c r="G337" s="36"/>
      <c r="L337" s="3"/>
      <c r="M337" s="3"/>
      <c r="N337" s="3"/>
      <c r="O337" s="3"/>
      <c r="P337" s="3"/>
      <c r="Q337" s="3"/>
      <c r="R337" s="3"/>
    </row>
    <row r="338" spans="1:18" ht="12.75" customHeight="1">
      <c r="A338" s="27"/>
      <c r="B338" s="98" t="s">
        <v>84</v>
      </c>
      <c r="C338" s="37"/>
      <c r="D338" s="28"/>
      <c r="E338" s="30"/>
      <c r="F338" s="109"/>
      <c r="G338" s="30"/>
    </row>
    <row r="339" spans="1:18" ht="12.75" customHeight="1">
      <c r="A339" s="27"/>
      <c r="B339" s="50" t="s">
        <v>66</v>
      </c>
      <c r="C339" s="5"/>
      <c r="D339" s="116"/>
      <c r="E339" s="188"/>
      <c r="F339" s="110"/>
      <c r="G339" s="30"/>
    </row>
    <row r="340" spans="1:18" ht="12.75" customHeight="1">
      <c r="A340" s="27"/>
      <c r="B340" s="50" t="s">
        <v>252</v>
      </c>
      <c r="C340" s="37" t="s">
        <v>10</v>
      </c>
      <c r="D340" s="28">
        <f>53.74*0.2</f>
        <v>10.748000000000001</v>
      </c>
      <c r="E340" s="36"/>
      <c r="F340" s="109"/>
      <c r="G340" s="30"/>
    </row>
    <row r="341" spans="1:18" ht="12.75" customHeight="1">
      <c r="A341" s="27"/>
      <c r="B341" s="50" t="s">
        <v>34</v>
      </c>
      <c r="C341" s="37"/>
      <c r="D341" s="28"/>
      <c r="E341" s="30"/>
      <c r="F341" s="109"/>
      <c r="G341" s="30"/>
    </row>
    <row r="342" spans="1:18" ht="12.75" customHeight="1">
      <c r="A342" s="27"/>
      <c r="B342" s="50" t="s">
        <v>253</v>
      </c>
      <c r="C342" s="37" t="s">
        <v>10</v>
      </c>
      <c r="D342" s="28">
        <f>460.56*0.2</f>
        <v>92.112000000000009</v>
      </c>
      <c r="E342" s="36"/>
      <c r="F342" s="109"/>
      <c r="G342" s="30"/>
    </row>
    <row r="343" spans="1:18" ht="12.75" customHeight="1">
      <c r="A343" s="27"/>
      <c r="B343" s="50" t="s">
        <v>60</v>
      </c>
      <c r="C343" s="37"/>
      <c r="D343" s="28"/>
      <c r="E343" s="30"/>
      <c r="F343" s="109"/>
      <c r="G343" s="30"/>
    </row>
    <row r="344" spans="1:18" ht="12.75" customHeight="1">
      <c r="A344" s="27"/>
      <c r="B344" s="50" t="s">
        <v>254</v>
      </c>
      <c r="C344" s="37" t="s">
        <v>10</v>
      </c>
      <c r="D344" s="28">
        <f>332.42*0.2</f>
        <v>66.484000000000009</v>
      </c>
      <c r="E344" s="36"/>
      <c r="F344" s="109"/>
      <c r="G344" s="30"/>
    </row>
    <row r="345" spans="1:18" ht="12.75" customHeight="1">
      <c r="A345" s="27"/>
      <c r="B345" s="50" t="s">
        <v>61</v>
      </c>
      <c r="C345" s="37"/>
      <c r="D345" s="28"/>
      <c r="E345" s="30"/>
      <c r="F345" s="109"/>
      <c r="G345" s="30"/>
    </row>
    <row r="346" spans="1:18" ht="12.75" customHeight="1">
      <c r="A346" s="27"/>
      <c r="B346" s="50" t="s">
        <v>255</v>
      </c>
      <c r="C346" s="37" t="s">
        <v>10</v>
      </c>
      <c r="D346" s="28">
        <f>380.75*0.2</f>
        <v>76.150000000000006</v>
      </c>
      <c r="E346" s="36"/>
      <c r="F346" s="109"/>
      <c r="G346" s="30"/>
    </row>
    <row r="347" spans="1:18" ht="12.75" customHeight="1">
      <c r="A347" s="27"/>
      <c r="B347" s="50" t="s">
        <v>62</v>
      </c>
      <c r="C347" s="37"/>
      <c r="D347" s="28"/>
      <c r="E347" s="30"/>
      <c r="F347" s="109"/>
      <c r="G347" s="30"/>
    </row>
    <row r="348" spans="1:18" ht="12.75" customHeight="1">
      <c r="A348" s="27"/>
      <c r="B348" s="50" t="s">
        <v>256</v>
      </c>
      <c r="C348" s="37" t="s">
        <v>10</v>
      </c>
      <c r="D348" s="28">
        <f>374.91*0.2</f>
        <v>74.982000000000014</v>
      </c>
      <c r="E348" s="36"/>
      <c r="F348" s="109"/>
      <c r="G348" s="30"/>
    </row>
    <row r="349" spans="1:18" ht="12.75" customHeight="1">
      <c r="A349" s="27"/>
      <c r="B349" s="50" t="s">
        <v>211</v>
      </c>
      <c r="C349" s="37"/>
      <c r="D349" s="28"/>
      <c r="E349" s="30"/>
      <c r="F349" s="109"/>
      <c r="G349" s="30"/>
    </row>
    <row r="350" spans="1:18" ht="12.75" customHeight="1">
      <c r="A350" s="27"/>
      <c r="B350" s="50" t="s">
        <v>257</v>
      </c>
      <c r="C350" s="37" t="s">
        <v>10</v>
      </c>
      <c r="D350" s="28">
        <f>119.69*0.2</f>
        <v>23.938000000000002</v>
      </c>
      <c r="E350" s="36"/>
      <c r="F350" s="109"/>
      <c r="G350" s="30"/>
    </row>
    <row r="351" spans="1:18" ht="12.75" customHeight="1">
      <c r="A351" s="27"/>
      <c r="B351" s="50"/>
      <c r="C351" s="37"/>
      <c r="D351" s="28"/>
      <c r="E351" s="239"/>
      <c r="F351" s="109"/>
      <c r="G351" s="30"/>
    </row>
    <row r="352" spans="1:18" ht="55.2">
      <c r="A352" s="27">
        <v>26</v>
      </c>
      <c r="B352" s="124" t="s">
        <v>259</v>
      </c>
      <c r="C352" s="37"/>
      <c r="D352" s="28"/>
      <c r="E352" s="239"/>
      <c r="F352" s="109"/>
      <c r="G352" s="30"/>
    </row>
    <row r="353" spans="1:7" ht="12.75" customHeight="1">
      <c r="A353" s="27"/>
      <c r="B353" s="58" t="s">
        <v>260</v>
      </c>
      <c r="C353" s="37"/>
      <c r="D353" s="128"/>
      <c r="E353" s="244"/>
      <c r="F353" s="109"/>
      <c r="G353" s="30"/>
    </row>
    <row r="354" spans="1:7" ht="12.75" customHeight="1">
      <c r="A354" s="27"/>
      <c r="B354" s="58" t="s">
        <v>261</v>
      </c>
      <c r="C354" s="37" t="s">
        <v>55</v>
      </c>
      <c r="D354" s="128">
        <f>3.4*10+5.75*5+4.45+4.67+3+4.13+1.45+16.5*3+6.93</f>
        <v>136.88</v>
      </c>
      <c r="E354" s="110"/>
      <c r="F354" s="109"/>
      <c r="G354" s="30"/>
    </row>
    <row r="355" spans="1:7" ht="12.75" customHeight="1">
      <c r="A355" s="27"/>
      <c r="B355" s="50"/>
      <c r="C355" s="37"/>
      <c r="D355" s="28"/>
      <c r="E355" s="239"/>
      <c r="F355" s="109"/>
      <c r="G355" s="30"/>
    </row>
    <row r="356" spans="1:7" ht="138">
      <c r="A356" s="27">
        <v>27</v>
      </c>
      <c r="B356" s="130" t="s">
        <v>85</v>
      </c>
      <c r="C356" s="37"/>
      <c r="D356" s="28"/>
      <c r="E356" s="114"/>
      <c r="F356" s="109"/>
      <c r="G356" s="30"/>
    </row>
    <row r="357" spans="1:7">
      <c r="A357" s="31"/>
      <c r="B357" s="99" t="s">
        <v>57</v>
      </c>
      <c r="C357" s="29"/>
      <c r="D357" s="48"/>
      <c r="E357" s="100"/>
      <c r="F357" s="109"/>
      <c r="G357" s="30"/>
    </row>
    <row r="358" spans="1:7">
      <c r="A358" s="31"/>
      <c r="B358" s="86" t="s">
        <v>66</v>
      </c>
      <c r="C358" s="5"/>
      <c r="D358" s="116"/>
      <c r="E358" s="113"/>
      <c r="F358" s="110"/>
      <c r="G358" s="30"/>
    </row>
    <row r="359" spans="1:7">
      <c r="A359" s="31"/>
      <c r="B359" s="86" t="s">
        <v>262</v>
      </c>
      <c r="C359" s="37" t="s">
        <v>10</v>
      </c>
      <c r="D359" s="48">
        <f>(20.4+19.9+16.4)*3*0.1</f>
        <v>17.010000000000002</v>
      </c>
      <c r="E359" s="100"/>
      <c r="F359" s="109"/>
      <c r="G359" s="30"/>
    </row>
    <row r="360" spans="1:7">
      <c r="A360" s="31"/>
      <c r="B360" s="86" t="s">
        <v>34</v>
      </c>
      <c r="C360" s="37"/>
      <c r="D360" s="48"/>
      <c r="E360" s="100"/>
      <c r="F360" s="109"/>
      <c r="G360" s="30"/>
    </row>
    <row r="361" spans="1:7" ht="41.4">
      <c r="A361" s="31"/>
      <c r="B361" s="86" t="s">
        <v>263</v>
      </c>
      <c r="C361" s="37" t="s">
        <v>10</v>
      </c>
      <c r="D361" s="48">
        <f>(7.85+5.65+7.85*2+4.65*5+4.63*2+8.7+5+5.8+7.7+20.1+4.45*2+3.67*2+4.45*2+2.28+7.14+8.98*2+14.9+21.1+23.8)*3.1*0.1+(4.45*2+5.75+3*2)*3.1*0.1</f>
        <v>75.013800000000003</v>
      </c>
      <c r="E361" s="100"/>
      <c r="F361" s="109"/>
      <c r="G361" s="30"/>
    </row>
    <row r="362" spans="1:7">
      <c r="A362" s="31"/>
      <c r="B362" s="86" t="s">
        <v>60</v>
      </c>
      <c r="C362" s="37"/>
      <c r="D362" s="48"/>
      <c r="E362" s="100"/>
      <c r="F362" s="109"/>
      <c r="G362" s="30"/>
    </row>
    <row r="363" spans="1:7" ht="27.6">
      <c r="A363" s="31"/>
      <c r="B363" s="86" t="s">
        <v>265</v>
      </c>
      <c r="C363" s="37" t="s">
        <v>10</v>
      </c>
      <c r="D363" s="48">
        <f>(10.3+13.8+26.8+7.7+4.8+2.85*2+5.8+17.4+17.1+4.5*2+5.75)*3.1*0.1</f>
        <v>38.486500000000007</v>
      </c>
      <c r="E363" s="100"/>
      <c r="F363" s="109"/>
      <c r="G363" s="30"/>
    </row>
    <row r="364" spans="1:7">
      <c r="A364" s="31"/>
      <c r="B364" s="86" t="s">
        <v>61</v>
      </c>
      <c r="C364" s="37"/>
      <c r="D364" s="48"/>
      <c r="E364" s="100"/>
      <c r="F364" s="109"/>
      <c r="G364" s="30"/>
    </row>
    <row r="365" spans="1:7" ht="27.6">
      <c r="A365" s="31"/>
      <c r="B365" s="86" t="s">
        <v>266</v>
      </c>
      <c r="C365" s="37" t="s">
        <v>10</v>
      </c>
      <c r="D365" s="48">
        <f>(7.34+13.81+26.8+13.8+8.7+4.8+7.5+17+26.8+4.5*2+5.75+0.63+3*2+0.4+6.1)*3.1*0.1</f>
        <v>47.873300000000008</v>
      </c>
      <c r="E365" s="100"/>
      <c r="F365" s="109"/>
      <c r="G365" s="30"/>
    </row>
    <row r="366" spans="1:7">
      <c r="A366" s="31"/>
      <c r="B366" s="86" t="s">
        <v>62</v>
      </c>
      <c r="C366" s="37"/>
      <c r="D366" s="48"/>
      <c r="E366" s="100"/>
      <c r="F366" s="109"/>
      <c r="G366" s="30"/>
    </row>
    <row r="367" spans="1:7" ht="27.6">
      <c r="A367" s="31"/>
      <c r="B367" s="86" t="s">
        <v>267</v>
      </c>
      <c r="C367" s="37" t="s">
        <v>10</v>
      </c>
      <c r="D367" s="48">
        <f>(7.35+13.8+26.8+13.8+11.8+6.1+4.8+4.45*2+5.75+0.4+0.63+3*2)*3.1*0.1</f>
        <v>32.900300000000001</v>
      </c>
      <c r="E367" s="100"/>
      <c r="F367" s="109"/>
      <c r="G367" s="30"/>
    </row>
    <row r="368" spans="1:7">
      <c r="A368" s="31"/>
      <c r="B368" s="86" t="s">
        <v>211</v>
      </c>
      <c r="C368" s="37"/>
      <c r="D368" s="48"/>
      <c r="E368" s="100"/>
      <c r="F368" s="109"/>
      <c r="G368" s="30"/>
    </row>
    <row r="369" spans="1:8" ht="27.6">
      <c r="A369" s="27"/>
      <c r="B369" s="86" t="s">
        <v>268</v>
      </c>
      <c r="C369" s="37" t="s">
        <v>10</v>
      </c>
      <c r="D369" s="48">
        <f>(10.2+2.85*2+4.05+10.8+4.2+2.2+10.65+12.95+3*2+5*3+3*2+4.2*2+2.44+4.04*2)*3.26*0.1+(1.45*2+2.8+1.8)*2.26*0.1</f>
        <v>36.46942</v>
      </c>
      <c r="E369" s="100"/>
      <c r="F369" s="109"/>
      <c r="G369" s="30"/>
    </row>
    <row r="370" spans="1:8">
      <c r="A370" s="27"/>
      <c r="B370" s="86"/>
      <c r="C370" s="5"/>
      <c r="D370" s="116"/>
      <c r="E370" s="113"/>
      <c r="F370" s="110"/>
      <c r="G370" s="30"/>
    </row>
    <row r="371" spans="1:8">
      <c r="A371" s="27"/>
      <c r="B371" s="98" t="s">
        <v>84</v>
      </c>
      <c r="C371" s="37"/>
      <c r="D371" s="28"/>
      <c r="E371" s="114"/>
      <c r="F371" s="109"/>
      <c r="G371" s="30"/>
    </row>
    <row r="372" spans="1:8">
      <c r="A372" s="27"/>
      <c r="B372" s="50" t="s">
        <v>66</v>
      </c>
      <c r="C372" s="5"/>
      <c r="D372" s="116"/>
      <c r="E372" s="113"/>
      <c r="F372" s="110"/>
    </row>
    <row r="373" spans="1:8">
      <c r="A373" s="27"/>
      <c r="B373" s="50" t="s">
        <v>269</v>
      </c>
      <c r="C373" s="37" t="s">
        <v>10</v>
      </c>
      <c r="D373" s="28">
        <f>53.74*0.1</f>
        <v>5.3740000000000006</v>
      </c>
      <c r="E373" s="100"/>
      <c r="F373" s="109"/>
    </row>
    <row r="374" spans="1:8">
      <c r="A374" s="27"/>
      <c r="B374" s="50" t="s">
        <v>34</v>
      </c>
      <c r="C374" s="37"/>
      <c r="D374" s="28"/>
      <c r="E374" s="114"/>
      <c r="F374" s="109"/>
    </row>
    <row r="375" spans="1:8">
      <c r="A375" s="27"/>
      <c r="B375" s="50" t="s">
        <v>270</v>
      </c>
      <c r="C375" s="37" t="s">
        <v>10</v>
      </c>
      <c r="D375" s="28">
        <f>460.56*0.1</f>
        <v>46.056000000000004</v>
      </c>
      <c r="E375" s="100"/>
      <c r="F375" s="109"/>
    </row>
    <row r="376" spans="1:8">
      <c r="A376" s="27"/>
      <c r="B376" s="50" t="s">
        <v>60</v>
      </c>
      <c r="C376" s="37"/>
      <c r="D376" s="28"/>
      <c r="E376" s="114"/>
      <c r="F376" s="109"/>
    </row>
    <row r="377" spans="1:8">
      <c r="A377" s="27"/>
      <c r="B377" s="50" t="s">
        <v>271</v>
      </c>
      <c r="C377" s="37" t="s">
        <v>10</v>
      </c>
      <c r="D377" s="28">
        <f>332.42*0.1</f>
        <v>33.242000000000004</v>
      </c>
      <c r="E377" s="100"/>
      <c r="F377" s="109"/>
    </row>
    <row r="378" spans="1:8">
      <c r="A378" s="27"/>
      <c r="B378" s="50" t="s">
        <v>61</v>
      </c>
      <c r="C378" s="37"/>
      <c r="D378" s="28"/>
      <c r="E378" s="114"/>
      <c r="F378" s="109"/>
    </row>
    <row r="379" spans="1:8">
      <c r="A379" s="27"/>
      <c r="B379" s="50" t="s">
        <v>272</v>
      </c>
      <c r="C379" s="37" t="s">
        <v>10</v>
      </c>
      <c r="D379" s="28">
        <f>380.75*0.1</f>
        <v>38.075000000000003</v>
      </c>
      <c r="E379" s="100"/>
      <c r="F379" s="109"/>
    </row>
    <row r="380" spans="1:8">
      <c r="A380" s="27"/>
      <c r="B380" s="50" t="s">
        <v>62</v>
      </c>
      <c r="C380" s="37"/>
      <c r="D380" s="28"/>
      <c r="E380" s="114"/>
      <c r="F380" s="109"/>
    </row>
    <row r="381" spans="1:8">
      <c r="A381" s="202"/>
      <c r="B381" s="50" t="s">
        <v>273</v>
      </c>
      <c r="C381" s="37" t="s">
        <v>10</v>
      </c>
      <c r="D381" s="28">
        <f>374.91*0.1</f>
        <v>37.491000000000007</v>
      </c>
      <c r="E381" s="100"/>
      <c r="F381" s="109"/>
      <c r="H381"/>
    </row>
    <row r="382" spans="1:8">
      <c r="A382" s="202"/>
      <c r="B382" s="50" t="s">
        <v>211</v>
      </c>
      <c r="C382" s="37"/>
      <c r="D382" s="28"/>
      <c r="E382" s="114"/>
      <c r="F382" s="109"/>
      <c r="H382"/>
    </row>
    <row r="383" spans="1:8">
      <c r="A383" s="202"/>
      <c r="B383" s="50" t="s">
        <v>274</v>
      </c>
      <c r="C383" s="37" t="s">
        <v>10</v>
      </c>
      <c r="D383" s="28">
        <f>119.69*0.1</f>
        <v>11.969000000000001</v>
      </c>
      <c r="E383" s="100"/>
      <c r="F383" s="109"/>
      <c r="H383"/>
    </row>
    <row r="384" spans="1:8">
      <c r="A384" s="202"/>
      <c r="B384" s="50"/>
      <c r="C384" s="37"/>
      <c r="D384" s="28"/>
      <c r="E384" s="114"/>
      <c r="F384" s="109"/>
      <c r="H384"/>
    </row>
    <row r="385" spans="1:8" ht="69">
      <c r="A385" s="202">
        <v>28</v>
      </c>
      <c r="B385" s="86" t="s">
        <v>341</v>
      </c>
      <c r="C385" s="37"/>
      <c r="D385" s="28"/>
      <c r="E385" s="239"/>
      <c r="F385" s="109"/>
      <c r="H385"/>
    </row>
    <row r="386" spans="1:8">
      <c r="A386" s="202"/>
      <c r="B386" s="50" t="s">
        <v>340</v>
      </c>
      <c r="C386" s="35" t="s">
        <v>220</v>
      </c>
      <c r="D386" s="174">
        <f>2.5*3*0.4+3*2*2*0.2+2.5*2*0.2+2.5*2*0.3</f>
        <v>7.9</v>
      </c>
      <c r="E386" s="201"/>
      <c r="F386" s="175"/>
      <c r="H386"/>
    </row>
    <row r="387" spans="1:8">
      <c r="A387" s="202"/>
      <c r="B387" s="50"/>
      <c r="C387" s="5"/>
      <c r="D387" s="112"/>
      <c r="E387" s="191"/>
      <c r="F387" s="110"/>
      <c r="G387"/>
      <c r="H387"/>
    </row>
    <row r="388" spans="1:8" ht="41.4">
      <c r="A388" s="27">
        <v>29</v>
      </c>
      <c r="B388" s="86" t="s">
        <v>298</v>
      </c>
      <c r="C388" s="37"/>
      <c r="D388" s="28"/>
      <c r="E388" s="239"/>
      <c r="F388" s="109"/>
      <c r="H388"/>
    </row>
    <row r="389" spans="1:8">
      <c r="A389" s="27"/>
      <c r="B389" s="131">
        <v>500</v>
      </c>
      <c r="C389" s="37" t="s">
        <v>53</v>
      </c>
      <c r="D389" s="28">
        <v>500</v>
      </c>
      <c r="E389" s="114"/>
      <c r="F389" s="109"/>
      <c r="H389"/>
    </row>
    <row r="390" spans="1:8">
      <c r="A390" s="27"/>
      <c r="B390" s="131"/>
      <c r="C390" s="37"/>
      <c r="D390" s="28"/>
      <c r="E390" s="239"/>
      <c r="F390" s="109"/>
      <c r="H390"/>
    </row>
    <row r="391" spans="1:8" ht="96.6">
      <c r="A391" s="27">
        <v>30</v>
      </c>
      <c r="B391" s="185" t="s">
        <v>401</v>
      </c>
      <c r="C391" s="37"/>
      <c r="D391" s="28"/>
      <c r="E391" s="239"/>
      <c r="F391" s="109"/>
      <c r="H391"/>
    </row>
    <row r="392" spans="1:8">
      <c r="A392" s="27"/>
      <c r="B392" s="131"/>
      <c r="C392" s="37" t="s">
        <v>400</v>
      </c>
      <c r="D392" s="28">
        <v>1</v>
      </c>
      <c r="E392" s="114"/>
      <c r="F392" s="109"/>
      <c r="H392"/>
    </row>
    <row r="393" spans="1:8">
      <c r="A393" s="27"/>
      <c r="B393" s="131"/>
      <c r="C393" s="37"/>
      <c r="D393" s="28"/>
      <c r="E393" s="239"/>
      <c r="F393" s="109"/>
      <c r="H393"/>
    </row>
    <row r="394" spans="1:8" ht="15.6">
      <c r="A394" s="202"/>
      <c r="B394" s="45" t="str">
        <f>B8</f>
        <v>DEMONTAŽA I RUŠENJE</v>
      </c>
      <c r="C394" s="5"/>
      <c r="D394" s="112"/>
      <c r="E394" s="132"/>
      <c r="F394" s="133"/>
      <c r="G394"/>
      <c r="H394"/>
    </row>
    <row r="395" spans="1:8" ht="18">
      <c r="A395" s="22"/>
      <c r="B395" s="134"/>
      <c r="C395" s="5"/>
      <c r="D395" s="112"/>
      <c r="E395" s="191"/>
      <c r="F395" s="110"/>
      <c r="G395"/>
      <c r="H395"/>
    </row>
    <row r="396" spans="1:8" ht="18">
      <c r="A396" s="22" t="s">
        <v>76</v>
      </c>
      <c r="B396" s="134" t="s">
        <v>280</v>
      </c>
      <c r="C396" s="5"/>
      <c r="D396" s="112"/>
      <c r="E396" s="191"/>
      <c r="F396" s="110"/>
      <c r="G396"/>
      <c r="H396"/>
    </row>
    <row r="397" spans="1:8" ht="5.25" customHeight="1">
      <c r="A397" s="22"/>
      <c r="B397" s="134"/>
      <c r="C397" s="5"/>
      <c r="D397" s="112"/>
      <c r="E397" s="191"/>
      <c r="F397" s="110"/>
      <c r="G397"/>
      <c r="H397"/>
    </row>
    <row r="398" spans="1:8" ht="345">
      <c r="A398" s="27">
        <v>1</v>
      </c>
      <c r="B398" s="86" t="s">
        <v>287</v>
      </c>
      <c r="C398" s="5"/>
      <c r="D398" s="112"/>
      <c r="E398" s="191"/>
      <c r="F398" s="110"/>
      <c r="G398"/>
      <c r="H398"/>
    </row>
    <row r="399" spans="1:8" ht="18">
      <c r="A399" s="22"/>
      <c r="B399" s="134"/>
      <c r="C399" s="155" t="s">
        <v>33</v>
      </c>
      <c r="D399" s="176">
        <v>1</v>
      </c>
      <c r="E399" s="110"/>
      <c r="F399" s="164"/>
      <c r="G399" s="168"/>
    </row>
    <row r="400" spans="1:8" ht="18">
      <c r="A400" s="22"/>
      <c r="B400" s="134"/>
      <c r="C400" s="155"/>
      <c r="D400" s="176"/>
      <c r="E400" s="244"/>
      <c r="F400" s="164"/>
      <c r="G400" s="168"/>
    </row>
    <row r="401" spans="1:8" ht="55.2">
      <c r="A401" s="27">
        <v>2</v>
      </c>
      <c r="B401" s="86" t="s">
        <v>286</v>
      </c>
      <c r="C401" s="5"/>
      <c r="D401" s="112"/>
      <c r="E401" s="191"/>
      <c r="F401" s="110"/>
      <c r="G401"/>
      <c r="H401"/>
    </row>
    <row r="402" spans="1:8" ht="18">
      <c r="A402" s="22"/>
      <c r="B402" s="177" t="s">
        <v>290</v>
      </c>
      <c r="C402" s="37" t="s">
        <v>10</v>
      </c>
      <c r="D402" s="176">
        <f>29.69*25.03</f>
        <v>743.14070000000004</v>
      </c>
      <c r="E402" s="110"/>
      <c r="F402" s="164"/>
      <c r="G402"/>
      <c r="H402"/>
    </row>
    <row r="403" spans="1:8" ht="6" customHeight="1">
      <c r="A403" s="22"/>
      <c r="B403" s="134"/>
      <c r="C403" s="5"/>
      <c r="D403" s="112"/>
      <c r="E403" s="191"/>
      <c r="F403" s="110"/>
      <c r="G403"/>
      <c r="H403"/>
    </row>
    <row r="404" spans="1:8" ht="151.80000000000001">
      <c r="A404" s="27">
        <v>3</v>
      </c>
      <c r="B404" s="86" t="s">
        <v>288</v>
      </c>
      <c r="C404" s="5"/>
      <c r="D404" s="112"/>
      <c r="E404" s="191"/>
      <c r="F404" s="110"/>
      <c r="G404"/>
      <c r="H404"/>
    </row>
    <row r="405" spans="1:8" ht="18">
      <c r="A405" s="22"/>
      <c r="B405" s="177" t="s">
        <v>291</v>
      </c>
      <c r="C405" s="5" t="s">
        <v>289</v>
      </c>
      <c r="D405" s="112">
        <f>70*2*2+35*2*2</f>
        <v>420</v>
      </c>
      <c r="E405" s="188"/>
      <c r="F405" s="178"/>
      <c r="G405"/>
      <c r="H405"/>
    </row>
    <row r="406" spans="1:8" ht="18">
      <c r="A406" s="22"/>
      <c r="B406" s="134"/>
      <c r="C406" s="5"/>
      <c r="D406" s="112"/>
      <c r="E406" s="132" t="s">
        <v>80</v>
      </c>
      <c r="F406" s="133"/>
      <c r="G406"/>
      <c r="H406"/>
    </row>
    <row r="407" spans="1:8" ht="18">
      <c r="A407" s="22"/>
      <c r="B407" s="134"/>
      <c r="C407" s="5"/>
      <c r="D407" s="112"/>
      <c r="E407" s="245"/>
      <c r="F407" s="110"/>
      <c r="G407"/>
      <c r="H407"/>
    </row>
    <row r="408" spans="1:8" ht="18">
      <c r="A408" s="22" t="s">
        <v>77</v>
      </c>
      <c r="B408" s="134" t="s">
        <v>281</v>
      </c>
      <c r="C408" s="5"/>
      <c r="D408" s="112"/>
      <c r="E408" s="191"/>
      <c r="F408" s="110"/>
      <c r="G408"/>
      <c r="H408"/>
    </row>
    <row r="409" spans="1:8" ht="18">
      <c r="A409" s="22"/>
      <c r="B409" s="134"/>
      <c r="C409" s="5"/>
      <c r="D409" s="112"/>
      <c r="E409" s="191"/>
      <c r="F409" s="110"/>
      <c r="G409"/>
      <c r="H409"/>
    </row>
    <row r="410" spans="1:8" ht="110.4">
      <c r="A410" s="202">
        <v>1</v>
      </c>
      <c r="B410" s="86" t="s">
        <v>293</v>
      </c>
      <c r="C410" s="5"/>
      <c r="D410" s="112"/>
      <c r="E410" s="191"/>
      <c r="F410" s="110"/>
      <c r="G410"/>
      <c r="H410"/>
    </row>
    <row r="411" spans="1:8" ht="18">
      <c r="A411" s="22"/>
      <c r="B411" s="177" t="s">
        <v>292</v>
      </c>
      <c r="C411" s="37" t="s">
        <v>10</v>
      </c>
      <c r="D411" s="40">
        <f>31*26</f>
        <v>806</v>
      </c>
      <c r="E411" s="253"/>
      <c r="F411" s="110"/>
      <c r="G411"/>
      <c r="H411"/>
    </row>
    <row r="412" spans="1:8" ht="18">
      <c r="A412" s="22"/>
      <c r="B412" s="177"/>
      <c r="C412" s="5"/>
      <c r="D412" s="112"/>
      <c r="E412" s="188"/>
      <c r="F412" s="110"/>
      <c r="G412"/>
      <c r="H412"/>
    </row>
    <row r="413" spans="1:8" ht="78" customHeight="1">
      <c r="A413" s="202">
        <v>2</v>
      </c>
      <c r="B413" s="86" t="s">
        <v>296</v>
      </c>
      <c r="C413" s="37"/>
      <c r="D413" s="40"/>
      <c r="E413" s="253"/>
      <c r="F413" s="110"/>
      <c r="G413"/>
      <c r="H413"/>
    </row>
    <row r="414" spans="1:8" ht="18">
      <c r="A414" s="22"/>
      <c r="B414" s="177" t="s">
        <v>294</v>
      </c>
      <c r="C414" s="37" t="s">
        <v>220</v>
      </c>
      <c r="D414" s="40">
        <f>(29.69*4+8+25.03+19.03*5)*0.9*0.5</f>
        <v>111.12300000000002</v>
      </c>
      <c r="E414" s="253"/>
      <c r="F414" s="110"/>
      <c r="G414"/>
      <c r="H414"/>
    </row>
    <row r="415" spans="1:8" ht="18">
      <c r="A415" s="22"/>
      <c r="B415" s="134"/>
      <c r="C415" s="5"/>
      <c r="D415" s="112"/>
      <c r="E415" s="188"/>
      <c r="F415" s="110"/>
      <c r="G415"/>
      <c r="H415"/>
    </row>
    <row r="416" spans="1:8" ht="55.2">
      <c r="A416" s="202">
        <v>3</v>
      </c>
      <c r="B416" s="86" t="s">
        <v>297</v>
      </c>
      <c r="C416" s="5"/>
      <c r="D416" s="112"/>
      <c r="E416" s="191"/>
      <c r="F416" s="110"/>
      <c r="G416"/>
      <c r="H416"/>
    </row>
    <row r="417" spans="1:8" ht="18">
      <c r="A417" s="22"/>
      <c r="B417" s="177" t="s">
        <v>295</v>
      </c>
      <c r="C417" s="37" t="s">
        <v>220</v>
      </c>
      <c r="D417" s="40">
        <f>(18.66*28.74*0.15)-(18.26*7*0.15+28.6*4*0.15)</f>
        <v>44.110259999999997</v>
      </c>
      <c r="E417" s="253"/>
      <c r="F417" s="110"/>
      <c r="G417"/>
      <c r="H417"/>
    </row>
    <row r="418" spans="1:8" ht="18">
      <c r="A418" s="22"/>
      <c r="B418" s="134"/>
      <c r="C418" s="5"/>
      <c r="D418" s="112"/>
      <c r="E418" s="191"/>
      <c r="F418" s="110"/>
      <c r="G418"/>
      <c r="H418"/>
    </row>
    <row r="419" spans="1:8" ht="69">
      <c r="A419" s="202">
        <v>4</v>
      </c>
      <c r="B419" s="86" t="s">
        <v>444</v>
      </c>
      <c r="C419" s="5"/>
      <c r="D419" s="112"/>
      <c r="E419" s="191"/>
      <c r="F419" s="110"/>
      <c r="G419"/>
      <c r="H419"/>
    </row>
    <row r="420" spans="1:8" ht="18">
      <c r="A420" s="22"/>
      <c r="B420" s="86" t="s">
        <v>342</v>
      </c>
      <c r="C420" s="37" t="s">
        <v>220</v>
      </c>
      <c r="D420" s="40">
        <f>2.5*3*0.4+2.5*1.6*2*0.3+3*1.6*2*0.3</f>
        <v>8.2800000000000011</v>
      </c>
      <c r="E420" s="253"/>
      <c r="F420" s="110"/>
      <c r="G420"/>
      <c r="H420"/>
    </row>
    <row r="421" spans="1:8" ht="18">
      <c r="A421" s="22"/>
      <c r="B421" s="86"/>
      <c r="C421" s="37"/>
      <c r="D421" s="40"/>
      <c r="E421" s="240"/>
      <c r="F421" s="110"/>
      <c r="G421"/>
      <c r="H421"/>
    </row>
    <row r="422" spans="1:8" ht="18">
      <c r="A422" s="22"/>
      <c r="B422" s="134"/>
      <c r="C422" s="5"/>
      <c r="D422" s="112"/>
      <c r="E422" s="132" t="s">
        <v>81</v>
      </c>
      <c r="F422" s="133"/>
      <c r="G422"/>
      <c r="H422"/>
    </row>
    <row r="423" spans="1:8" ht="18">
      <c r="A423" s="22" t="s">
        <v>35</v>
      </c>
      <c r="B423" s="134" t="s">
        <v>299</v>
      </c>
      <c r="C423" s="5"/>
      <c r="D423" s="112"/>
      <c r="E423" s="245"/>
      <c r="F423" s="133"/>
      <c r="G423"/>
      <c r="H423"/>
    </row>
    <row r="424" spans="1:8" ht="18">
      <c r="A424" s="22"/>
      <c r="B424" s="134"/>
      <c r="C424" s="5"/>
      <c r="D424" s="112"/>
      <c r="E424" s="245"/>
      <c r="F424" s="133"/>
      <c r="G424"/>
      <c r="H424"/>
    </row>
    <row r="425" spans="1:8" ht="69">
      <c r="A425" s="202">
        <v>1</v>
      </c>
      <c r="B425" s="86" t="s">
        <v>489</v>
      </c>
      <c r="C425" s="5"/>
      <c r="E425" s="245"/>
      <c r="F425" s="133"/>
      <c r="G425"/>
      <c r="H425"/>
    </row>
    <row r="426" spans="1:8" ht="27.6">
      <c r="A426" s="22"/>
      <c r="B426" s="177" t="s">
        <v>486</v>
      </c>
      <c r="C426" s="37" t="s">
        <v>300</v>
      </c>
      <c r="D426" s="40">
        <f>1.3*0.9*18+1.4*1.4*19+2*2.07*1+1.2*1.2*13+1.6*1.6*2+2.35*0.6*1+3.8*0.6*3+2.9*0.5*1</f>
        <v>95.98</v>
      </c>
      <c r="E426" s="110"/>
      <c r="G426"/>
      <c r="H426"/>
    </row>
    <row r="427" spans="1:8" ht="18">
      <c r="A427" s="22"/>
      <c r="B427" s="177"/>
      <c r="C427" s="121"/>
      <c r="D427" s="112"/>
      <c r="E427" s="111"/>
      <c r="F427" s="159"/>
      <c r="G427"/>
      <c r="H427"/>
    </row>
    <row r="428" spans="1:8" ht="55.2">
      <c r="A428" s="202">
        <v>2</v>
      </c>
      <c r="B428" s="185" t="s">
        <v>490</v>
      </c>
      <c r="C428" s="121"/>
      <c r="D428" s="112"/>
      <c r="E428" s="111"/>
      <c r="F428" s="159"/>
      <c r="G428"/>
      <c r="H428"/>
    </row>
    <row r="429" spans="1:8">
      <c r="A429" s="202"/>
      <c r="B429" s="185" t="s">
        <v>491</v>
      </c>
      <c r="C429" s="121"/>
      <c r="D429" s="112"/>
      <c r="E429" s="111"/>
      <c r="F429" s="159"/>
      <c r="G429"/>
      <c r="H429"/>
    </row>
    <row r="430" spans="1:8" ht="18">
      <c r="A430" s="22"/>
      <c r="B430" s="177" t="s">
        <v>488</v>
      </c>
      <c r="C430" s="37" t="s">
        <v>300</v>
      </c>
      <c r="D430" s="40">
        <f>29.3*18.83+6.02*14.5+7.77*7.88+29.3*3.07+59.74*2.7</f>
        <v>951.48559999999998</v>
      </c>
      <c r="E430" s="110"/>
      <c r="G430"/>
      <c r="H430"/>
    </row>
    <row r="431" spans="1:8" ht="18">
      <c r="A431" s="22"/>
      <c r="B431" s="177"/>
      <c r="C431" s="37"/>
      <c r="D431" s="40"/>
      <c r="E431" s="110"/>
      <c r="G431"/>
      <c r="H431"/>
    </row>
    <row r="432" spans="1:8" ht="69">
      <c r="A432" s="202">
        <v>3</v>
      </c>
      <c r="B432" s="86" t="s">
        <v>344</v>
      </c>
      <c r="C432" s="5"/>
      <c r="D432" s="112"/>
      <c r="E432" s="245"/>
      <c r="F432" s="133"/>
      <c r="G432"/>
      <c r="H432"/>
    </row>
    <row r="433" spans="1:8" ht="15.6">
      <c r="A433" s="202"/>
      <c r="B433" s="181"/>
      <c r="C433" s="5"/>
      <c r="D433" s="112"/>
      <c r="E433" s="245"/>
      <c r="F433" s="133"/>
      <c r="G433"/>
      <c r="H433"/>
    </row>
    <row r="434" spans="1:8" ht="27.6">
      <c r="A434" s="22"/>
      <c r="B434" s="177" t="s">
        <v>487</v>
      </c>
      <c r="C434" s="3" t="s">
        <v>301</v>
      </c>
      <c r="D434" s="176">
        <f>(1.3*0.9*18+1.4*1.4*19+2*2.07*1+1.2*1.2*13+1.6*1.6*2+2.35*0.6*1+3.8*0.6*3+2.9*0.5*1)*0.3</f>
        <v>28.794</v>
      </c>
      <c r="E434" s="84"/>
      <c r="G434"/>
      <c r="H434"/>
    </row>
    <row r="435" spans="1:8" ht="18">
      <c r="A435" s="22"/>
      <c r="B435" s="134"/>
      <c r="C435" s="3"/>
      <c r="D435" s="176"/>
      <c r="E435" s="246"/>
      <c r="G435"/>
      <c r="H435"/>
    </row>
    <row r="436" spans="1:8" ht="55.2">
      <c r="A436" s="202">
        <v>4</v>
      </c>
      <c r="B436" s="185" t="s">
        <v>345</v>
      </c>
      <c r="C436" s="3"/>
      <c r="D436" s="176"/>
      <c r="E436" s="246"/>
      <c r="G436"/>
      <c r="H436"/>
    </row>
    <row r="437" spans="1:8" ht="27.6">
      <c r="A437" s="177"/>
      <c r="B437" s="177" t="s">
        <v>492</v>
      </c>
      <c r="C437" s="3" t="s">
        <v>301</v>
      </c>
      <c r="D437" s="176">
        <f>(7.77+5.95*2+5.8*2+2.5*2+59.74+5.82*4+14.13*2+18.64*7+28.9*5+2.87*2)*0.2*0.3</f>
        <v>25.696200000000001</v>
      </c>
      <c r="E437" s="84"/>
      <c r="G437"/>
      <c r="H437"/>
    </row>
    <row r="438" spans="1:8" ht="18">
      <c r="A438" s="22"/>
      <c r="B438" s="134"/>
      <c r="C438" s="3"/>
      <c r="D438" s="176"/>
      <c r="E438" s="246"/>
      <c r="G438"/>
      <c r="H438"/>
    </row>
    <row r="439" spans="1:8" ht="55.2">
      <c r="A439" s="202">
        <v>5</v>
      </c>
      <c r="B439" s="86" t="s">
        <v>302</v>
      </c>
      <c r="C439" s="5"/>
      <c r="D439" s="112"/>
      <c r="E439" s="245"/>
      <c r="F439" s="133"/>
      <c r="G439"/>
      <c r="H439"/>
    </row>
    <row r="440" spans="1:8" ht="15.6">
      <c r="A440" s="202"/>
      <c r="B440" s="86"/>
      <c r="C440" s="5"/>
      <c r="D440" s="112"/>
      <c r="E440" s="245"/>
      <c r="F440" s="133"/>
      <c r="G440"/>
      <c r="H440"/>
    </row>
    <row r="441" spans="1:8" ht="27.6">
      <c r="A441" s="202"/>
      <c r="B441" s="86" t="s">
        <v>493</v>
      </c>
      <c r="C441" s="3" t="s">
        <v>301</v>
      </c>
      <c r="D441" s="176">
        <f>0.4*0.2*34*4.4+2.87*0.2*4.4+1.46*0.2*4.4+1.33*0.2*4.4+2.3*0.2*4.4+1.75*0.2*4.4+0.4*0.2*5*4.4</f>
        <v>22.272800000000007</v>
      </c>
      <c r="E441" s="84"/>
      <c r="G441"/>
      <c r="H441"/>
    </row>
    <row r="442" spans="1:8">
      <c r="A442" s="202"/>
      <c r="B442" s="86"/>
      <c r="C442" s="3"/>
      <c r="D442" s="176"/>
      <c r="E442" s="246"/>
      <c r="G442"/>
      <c r="H442"/>
    </row>
    <row r="443" spans="1:8" ht="69">
      <c r="A443" s="202">
        <v>6</v>
      </c>
      <c r="B443" s="86" t="s">
        <v>485</v>
      </c>
      <c r="C443" s="5"/>
      <c r="D443" s="112"/>
      <c r="E443" s="132"/>
      <c r="F443" s="133"/>
      <c r="G443"/>
      <c r="H443"/>
    </row>
    <row r="444" spans="1:8" ht="15.6">
      <c r="A444" s="202"/>
      <c r="B444" s="181" t="s">
        <v>475</v>
      </c>
      <c r="C444" s="5"/>
      <c r="D444" s="112"/>
      <c r="E444" s="132"/>
      <c r="F444" s="133"/>
      <c r="G444"/>
      <c r="H444"/>
    </row>
    <row r="445" spans="1:8">
      <c r="A445" s="202"/>
      <c r="B445" s="86" t="s">
        <v>494</v>
      </c>
      <c r="C445" s="24" t="s">
        <v>10</v>
      </c>
      <c r="D445" s="176">
        <f>19.03*29.3+6.02*14.3+7.77*7.88</f>
        <v>704.89260000000013</v>
      </c>
      <c r="E445" s="179"/>
      <c r="F445" s="110"/>
      <c r="G445"/>
      <c r="H445"/>
    </row>
    <row r="446" spans="1:8" s="199" customFormat="1">
      <c r="A446" s="202"/>
      <c r="B446" s="86"/>
      <c r="C446" s="24"/>
      <c r="D446" s="176"/>
      <c r="E446" s="179"/>
      <c r="F446" s="110"/>
    </row>
    <row r="447" spans="1:8" ht="69">
      <c r="A447" s="202">
        <v>7</v>
      </c>
      <c r="B447" s="86" t="s">
        <v>495</v>
      </c>
      <c r="D447" s="176"/>
      <c r="E447" s="179"/>
      <c r="F447" s="110"/>
      <c r="G447"/>
      <c r="H447"/>
    </row>
    <row r="448" spans="1:8" s="160" customFormat="1">
      <c r="A448" s="121"/>
      <c r="B448" s="189" t="s">
        <v>496</v>
      </c>
      <c r="C448" s="121" t="s">
        <v>301</v>
      </c>
      <c r="D448" s="156">
        <f>(7.77*4+7.88*3)*0.2*0.4+(6.02*4+14.1*2+19.03*7+29.3*4)*0.2*0.5</f>
        <v>34.646599999999999</v>
      </c>
      <c r="E448" s="144"/>
      <c r="F448" s="158"/>
    </row>
    <row r="449" spans="1:8" ht="82.8">
      <c r="A449" s="202">
        <v>8</v>
      </c>
      <c r="B449" s="86" t="s">
        <v>303</v>
      </c>
      <c r="C449" s="5"/>
      <c r="D449" s="112"/>
      <c r="E449" s="132"/>
      <c r="F449" s="133"/>
      <c r="G449"/>
      <c r="H449"/>
    </row>
    <row r="450" spans="1:8">
      <c r="A450" s="202"/>
      <c r="B450" s="86" t="s">
        <v>310</v>
      </c>
      <c r="C450" s="35" t="s">
        <v>301</v>
      </c>
      <c r="D450" s="156">
        <f>(2.6*2*0.15+2.1*0.2)*4.51-(1.4*2.1)</f>
        <v>2.4720000000000009</v>
      </c>
      <c r="E450" s="38"/>
      <c r="G450"/>
      <c r="H450"/>
    </row>
    <row r="451" spans="1:8">
      <c r="A451" s="202"/>
      <c r="B451" s="86"/>
      <c r="C451" s="35"/>
      <c r="D451" s="156"/>
      <c r="E451" s="38"/>
      <c r="G451"/>
      <c r="H451"/>
    </row>
    <row r="452" spans="1:8" ht="69">
      <c r="A452" s="202">
        <v>9</v>
      </c>
      <c r="B452" s="86" t="s">
        <v>304</v>
      </c>
      <c r="C452" s="5"/>
      <c r="D452" s="112"/>
      <c r="E452" s="132"/>
      <c r="F452" s="133"/>
      <c r="G452"/>
      <c r="H452"/>
    </row>
    <row r="453" spans="1:8">
      <c r="A453" s="202"/>
      <c r="B453" s="86" t="s">
        <v>311</v>
      </c>
      <c r="C453" s="35" t="s">
        <v>301</v>
      </c>
      <c r="D453" s="156">
        <f>2.8*2.44*0.2</f>
        <v>1.3664000000000001</v>
      </c>
      <c r="E453" s="38"/>
      <c r="G453"/>
      <c r="H453"/>
    </row>
    <row r="454" spans="1:8">
      <c r="A454" s="202"/>
      <c r="B454" s="86"/>
      <c r="C454" s="35"/>
      <c r="D454" s="156"/>
      <c r="E454" s="38"/>
      <c r="G454"/>
      <c r="H454"/>
    </row>
    <row r="455" spans="1:8" ht="69">
      <c r="A455" s="202">
        <v>10</v>
      </c>
      <c r="B455" s="86" t="s">
        <v>467</v>
      </c>
      <c r="C455" s="35"/>
      <c r="D455" s="156"/>
      <c r="E455" s="38"/>
      <c r="G455"/>
      <c r="H455"/>
    </row>
    <row r="456" spans="1:8" ht="27.6">
      <c r="A456" s="202"/>
      <c r="B456" s="181" t="s">
        <v>463</v>
      </c>
      <c r="C456" s="35" t="s">
        <v>301</v>
      </c>
      <c r="D456" s="176">
        <f>(6.02+7.51+29.3+25.01+59.82+1.05+14.49*2+27.1*2+1.64*2+27.2)*0.2*0.2</f>
        <v>9.6948000000000008</v>
      </c>
      <c r="E456" s="38"/>
      <c r="G456"/>
      <c r="H456"/>
    </row>
    <row r="457" spans="1:8">
      <c r="A457" s="202"/>
      <c r="B457" s="181"/>
      <c r="C457" s="35"/>
      <c r="D457" s="176"/>
      <c r="E457" s="38"/>
      <c r="G457"/>
      <c r="H457"/>
    </row>
    <row r="458" spans="1:8" ht="179.4">
      <c r="A458" s="202">
        <v>11</v>
      </c>
      <c r="B458" s="86" t="s">
        <v>343</v>
      </c>
      <c r="C458" s="5"/>
      <c r="D458" s="112"/>
      <c r="E458" s="132"/>
      <c r="F458" s="133"/>
      <c r="G458"/>
      <c r="H458"/>
    </row>
    <row r="459" spans="1:8">
      <c r="A459" s="202"/>
      <c r="B459" s="86" t="s">
        <v>312</v>
      </c>
      <c r="E459" s="235"/>
      <c r="G459"/>
      <c r="H459"/>
    </row>
    <row r="460" spans="1:8">
      <c r="A460" s="202"/>
      <c r="B460" s="86" t="s">
        <v>313</v>
      </c>
      <c r="C460" s="24" t="s">
        <v>10</v>
      </c>
      <c r="D460" s="176">
        <f>52.14+967.55+351.58+392.16+393.33+390.1</f>
        <v>2546.86</v>
      </c>
      <c r="E460" s="255"/>
      <c r="F460" s="110"/>
      <c r="G460"/>
      <c r="H460"/>
    </row>
    <row r="461" spans="1:8">
      <c r="A461" s="202"/>
      <c r="B461" s="86"/>
      <c r="D461" s="176"/>
      <c r="E461" s="255"/>
      <c r="F461" s="110"/>
      <c r="G461"/>
      <c r="H461"/>
    </row>
    <row r="462" spans="1:8" ht="55.2">
      <c r="A462" s="202">
        <v>12</v>
      </c>
      <c r="B462" s="86" t="s">
        <v>476</v>
      </c>
      <c r="D462" s="176"/>
      <c r="E462" s="255"/>
      <c r="F462" s="110"/>
      <c r="G462"/>
      <c r="H462"/>
    </row>
    <row r="463" spans="1:8">
      <c r="A463" s="202"/>
      <c r="B463" s="86" t="s">
        <v>457</v>
      </c>
      <c r="D463" s="176"/>
      <c r="E463" s="255"/>
      <c r="F463" s="110"/>
      <c r="G463"/>
      <c r="H463"/>
    </row>
    <row r="464" spans="1:8">
      <c r="A464" s="202"/>
      <c r="B464" s="86" t="s">
        <v>670</v>
      </c>
      <c r="C464" s="24" t="s">
        <v>10</v>
      </c>
      <c r="D464" s="176">
        <f>28.9*18.63+6.1*13.5+6*8.05</f>
        <v>669.0569999999999</v>
      </c>
      <c r="E464" s="255"/>
      <c r="F464" s="110"/>
      <c r="G464"/>
      <c r="H464"/>
    </row>
    <row r="465" spans="1:8">
      <c r="A465" s="202"/>
      <c r="B465" s="86"/>
      <c r="D465" s="176"/>
      <c r="E465" s="247"/>
      <c r="F465" s="110"/>
      <c r="G465"/>
      <c r="H465"/>
    </row>
    <row r="466" spans="1:8">
      <c r="A466" s="202"/>
      <c r="B466" s="86"/>
      <c r="D466" s="176"/>
      <c r="E466" s="247"/>
      <c r="F466" s="110"/>
      <c r="G466"/>
      <c r="H466"/>
    </row>
    <row r="467" spans="1:8" ht="15.6">
      <c r="A467" s="202"/>
      <c r="B467" s="86"/>
      <c r="D467" s="176"/>
      <c r="E467" s="132" t="s">
        <v>12</v>
      </c>
      <c r="F467" s="133"/>
      <c r="G467"/>
      <c r="H467"/>
    </row>
    <row r="468" spans="1:8" ht="15.6">
      <c r="A468" s="202"/>
      <c r="B468" s="86"/>
      <c r="D468" s="176"/>
      <c r="E468" s="245"/>
      <c r="F468" s="133"/>
      <c r="G468"/>
      <c r="H468"/>
    </row>
    <row r="469" spans="1:8" ht="18">
      <c r="A469" s="22" t="s">
        <v>9</v>
      </c>
      <c r="B469" s="134" t="s">
        <v>305</v>
      </c>
      <c r="C469" s="5"/>
      <c r="D469" s="112"/>
      <c r="E469" s="245"/>
      <c r="F469" s="133"/>
      <c r="G469"/>
      <c r="H469"/>
    </row>
    <row r="470" spans="1:8" ht="18">
      <c r="A470" s="22"/>
      <c r="B470" s="134"/>
      <c r="C470" s="5"/>
      <c r="D470" s="112"/>
      <c r="E470" s="245"/>
      <c r="F470" s="133"/>
      <c r="G470"/>
      <c r="H470"/>
    </row>
    <row r="471" spans="1:8" ht="55.2">
      <c r="A471" s="202">
        <v>1</v>
      </c>
      <c r="B471" s="86" t="s">
        <v>306</v>
      </c>
      <c r="C471" s="5"/>
      <c r="D471" s="112"/>
      <c r="E471" s="245"/>
      <c r="F471" s="133"/>
      <c r="G471"/>
      <c r="H471"/>
    </row>
    <row r="472" spans="1:8">
      <c r="A472" s="202"/>
      <c r="B472" s="86"/>
      <c r="C472" s="155" t="s">
        <v>53</v>
      </c>
      <c r="D472" s="180">
        <f>(133.2+28.79+25.7+22.27+126.88+34.65+3.84+9.69+101)*80</f>
        <v>38881.599999999991</v>
      </c>
      <c r="E472" s="169"/>
      <c r="F472" s="111"/>
      <c r="G472"/>
      <c r="H472"/>
    </row>
    <row r="473" spans="1:8">
      <c r="A473" s="202"/>
      <c r="B473" s="86"/>
      <c r="C473" s="155"/>
      <c r="D473" s="180"/>
      <c r="E473" s="169"/>
      <c r="F473" s="111"/>
      <c r="G473"/>
      <c r="H473"/>
    </row>
    <row r="474" spans="1:8" ht="15.6">
      <c r="A474" s="202"/>
      <c r="B474" s="86"/>
      <c r="C474" s="5"/>
      <c r="D474" s="112"/>
      <c r="E474" s="132" t="s">
        <v>28</v>
      </c>
      <c r="F474" s="133"/>
      <c r="G474"/>
      <c r="H474"/>
    </row>
    <row r="475" spans="1:8" ht="18">
      <c r="A475" s="22" t="s">
        <v>39</v>
      </c>
      <c r="B475" s="134" t="s">
        <v>354</v>
      </c>
      <c r="C475" s="5"/>
      <c r="D475" s="112"/>
      <c r="E475" s="191"/>
      <c r="F475" s="110"/>
      <c r="G475"/>
      <c r="H475"/>
    </row>
    <row r="476" spans="1:8" ht="18">
      <c r="A476" s="202"/>
      <c r="B476" s="134"/>
      <c r="C476" s="5"/>
      <c r="D476" s="112"/>
      <c r="E476" s="191"/>
      <c r="F476" s="110"/>
      <c r="G476"/>
      <c r="H476"/>
    </row>
    <row r="477" spans="1:8" ht="55.2">
      <c r="A477" s="202">
        <v>1</v>
      </c>
      <c r="B477" s="124" t="s">
        <v>357</v>
      </c>
      <c r="C477" s="5"/>
      <c r="D477" s="112"/>
      <c r="E477" s="191"/>
      <c r="F477" s="110"/>
      <c r="G477"/>
      <c r="H477"/>
    </row>
    <row r="478" spans="1:8">
      <c r="A478" s="202"/>
      <c r="B478" s="50" t="s">
        <v>66</v>
      </c>
      <c r="C478" s="5"/>
      <c r="D478" s="112"/>
      <c r="E478" s="191"/>
      <c r="F478" s="110"/>
      <c r="G478"/>
      <c r="H478"/>
    </row>
    <row r="479" spans="1:8">
      <c r="A479" s="202"/>
      <c r="B479" s="50" t="s">
        <v>316</v>
      </c>
      <c r="C479" s="160" t="s">
        <v>94</v>
      </c>
      <c r="D479" s="161">
        <f>(3.05+3.9-0.9*2*2.05)*0.2*3</f>
        <v>1.9559999999999997</v>
      </c>
      <c r="E479" s="158"/>
      <c r="G479" s="162"/>
      <c r="H479" s="159"/>
    </row>
    <row r="480" spans="1:8">
      <c r="A480" s="202"/>
      <c r="B480" s="50" t="s">
        <v>38</v>
      </c>
      <c r="C480" s="160"/>
      <c r="D480" s="161"/>
      <c r="E480" s="158"/>
      <c r="G480" s="162"/>
      <c r="H480" s="159"/>
    </row>
    <row r="481" spans="1:8" ht="41.4">
      <c r="A481" s="202"/>
      <c r="B481" s="102" t="s">
        <v>317</v>
      </c>
      <c r="C481" s="35" t="s">
        <v>94</v>
      </c>
      <c r="D481" s="182">
        <f>(23.1+26.6+4.73+4.63+4.14+2.83+28.6+5.67+5.75+3+1.7+1.38+1.1+2.55+1.1+2.83+2.12+1.4*2)*0.2*3.92-(1.1*2.42*32+3.42*1.6*4+1.7*1.9*3+1.7*1.9)*0.2</f>
        <v>73.711520000000007</v>
      </c>
      <c r="E481" s="183"/>
      <c r="G481" s="162"/>
      <c r="H481" s="159"/>
    </row>
    <row r="482" spans="1:8">
      <c r="A482" s="202"/>
      <c r="B482" s="50" t="s">
        <v>88</v>
      </c>
      <c r="C482" s="160"/>
      <c r="D482" s="161"/>
      <c r="E482" s="158"/>
      <c r="G482" s="162"/>
      <c r="H482" s="159"/>
    </row>
    <row r="483" spans="1:8" ht="14.4">
      <c r="A483" s="202"/>
      <c r="B483" s="50" t="s">
        <v>318</v>
      </c>
      <c r="C483" s="35" t="s">
        <v>94</v>
      </c>
      <c r="D483" s="182">
        <f>(2.12+1.35+1.6+1.05)*0.2*3.15</f>
        <v>3.8556000000000004</v>
      </c>
      <c r="E483" s="183"/>
      <c r="G483" s="162"/>
      <c r="H483" s="159"/>
    </row>
    <row r="484" spans="1:8">
      <c r="A484" s="202"/>
      <c r="B484" s="50" t="s">
        <v>89</v>
      </c>
      <c r="C484" s="160"/>
      <c r="D484" s="161"/>
      <c r="E484" s="158"/>
      <c r="G484" s="162"/>
      <c r="H484" s="159"/>
    </row>
    <row r="485" spans="1:8" ht="14.4">
      <c r="A485" s="202"/>
      <c r="B485" s="50" t="s">
        <v>319</v>
      </c>
      <c r="C485" s="35" t="s">
        <v>94</v>
      </c>
      <c r="D485" s="182">
        <f>(2.12+1.65)*0.2*3.15</f>
        <v>2.3750999999999998</v>
      </c>
      <c r="E485" s="183"/>
      <c r="G485" s="162"/>
      <c r="H485" s="159"/>
    </row>
    <row r="486" spans="1:8">
      <c r="A486" s="202"/>
      <c r="B486" s="50" t="s">
        <v>90</v>
      </c>
      <c r="C486" s="160"/>
      <c r="D486" s="161"/>
      <c r="E486" s="158"/>
      <c r="G486" s="162"/>
      <c r="H486" s="159"/>
    </row>
    <row r="487" spans="1:8" ht="14.4">
      <c r="A487" s="202"/>
      <c r="B487" s="50" t="s">
        <v>319</v>
      </c>
      <c r="C487" s="35" t="s">
        <v>94</v>
      </c>
      <c r="D487" s="182">
        <f>(2.12+1.65)*0.2*3.15</f>
        <v>2.3750999999999998</v>
      </c>
      <c r="E487" s="183"/>
      <c r="G487" s="162"/>
      <c r="H487" s="159"/>
    </row>
    <row r="488" spans="1:8">
      <c r="A488" s="202"/>
      <c r="B488" s="50" t="s">
        <v>320</v>
      </c>
      <c r="C488" s="160"/>
      <c r="D488" s="161"/>
      <c r="E488" s="158"/>
      <c r="G488" s="162"/>
      <c r="H488" s="159"/>
    </row>
    <row r="489" spans="1:8" ht="27.6">
      <c r="A489" s="202"/>
      <c r="B489" s="50" t="s">
        <v>321</v>
      </c>
      <c r="C489" s="35" t="s">
        <v>94</v>
      </c>
      <c r="D489" s="182">
        <f>(13.76+1.45+11.65+5.75+0.15+4.75+11.66+4.2*2)*0.2*3.15-(1.4*1*21+0.9*2.1*2)*0.2</f>
        <v>29.633100000000002</v>
      </c>
      <c r="E489" s="183"/>
      <c r="G489" s="162"/>
      <c r="H489" s="159"/>
    </row>
    <row r="490" spans="1:8">
      <c r="A490" s="202"/>
      <c r="B490" s="50" t="s">
        <v>464</v>
      </c>
      <c r="C490" s="160"/>
      <c r="D490" s="161"/>
      <c r="E490" s="158"/>
      <c r="G490" s="162"/>
      <c r="H490" s="159"/>
    </row>
    <row r="491" spans="1:8" ht="27.6">
      <c r="A491" s="202"/>
      <c r="B491" s="50" t="s">
        <v>465</v>
      </c>
      <c r="C491" s="35" t="s">
        <v>94</v>
      </c>
      <c r="D491" s="182">
        <f>(6.02+7.51+29.3+25.01+59.82+1.05+14.49*2+27.1*2+1.64*2+27.2)*0.2*0.4</f>
        <v>19.389600000000002</v>
      </c>
      <c r="E491" s="183"/>
      <c r="G491" s="162"/>
      <c r="H491" s="159"/>
    </row>
    <row r="492" spans="1:8">
      <c r="A492" s="202"/>
      <c r="B492" s="86"/>
      <c r="C492" s="5"/>
      <c r="D492" s="112"/>
      <c r="E492" s="191"/>
      <c r="F492" s="110"/>
      <c r="G492"/>
      <c r="H492"/>
    </row>
    <row r="493" spans="1:8" ht="165" customHeight="1">
      <c r="A493" s="202">
        <v>2</v>
      </c>
      <c r="B493" s="124" t="s">
        <v>427</v>
      </c>
      <c r="C493" s="5"/>
      <c r="D493" s="112"/>
      <c r="E493" s="191"/>
      <c r="F493" s="110"/>
      <c r="G493"/>
      <c r="H493"/>
    </row>
    <row r="494" spans="1:8">
      <c r="A494" s="202"/>
      <c r="B494" s="50" t="s">
        <v>346</v>
      </c>
      <c r="C494" s="5"/>
      <c r="D494" s="112"/>
      <c r="E494" s="191"/>
      <c r="F494" s="110"/>
      <c r="G494"/>
      <c r="H494"/>
    </row>
    <row r="495" spans="1:8">
      <c r="A495" s="202"/>
      <c r="B495" s="50" t="s">
        <v>349</v>
      </c>
      <c r="C495" s="5" t="s">
        <v>10</v>
      </c>
      <c r="D495" s="112">
        <f>(4.15*4+3.75+3.82+5.75+1.9+1.55*2)*3.16+(2.65*1.5)</f>
        <v>114.32220000000001</v>
      </c>
      <c r="E495" s="188"/>
      <c r="F495" s="110"/>
      <c r="G495"/>
      <c r="H495"/>
    </row>
    <row r="496" spans="1:8">
      <c r="A496" s="202"/>
      <c r="B496" s="50" t="s">
        <v>347</v>
      </c>
      <c r="C496" s="5"/>
      <c r="D496" s="112"/>
      <c r="E496" s="188"/>
      <c r="F496" s="110"/>
      <c r="G496"/>
      <c r="H496"/>
    </row>
    <row r="497" spans="1:8">
      <c r="A497" s="202"/>
      <c r="B497" s="50" t="s">
        <v>348</v>
      </c>
      <c r="C497" s="5" t="s">
        <v>10</v>
      </c>
      <c r="D497" s="112">
        <f>6.1*2*3.16+5.85*1.68</f>
        <v>48.379999999999995</v>
      </c>
      <c r="E497" s="188"/>
      <c r="F497" s="110"/>
      <c r="G497"/>
      <c r="H497"/>
    </row>
    <row r="498" spans="1:8">
      <c r="A498" s="202"/>
      <c r="B498" s="50" t="s">
        <v>350</v>
      </c>
      <c r="C498" s="5"/>
      <c r="D498" s="112"/>
      <c r="E498" s="188"/>
      <c r="F498" s="110"/>
      <c r="G498"/>
      <c r="H498"/>
    </row>
    <row r="499" spans="1:8">
      <c r="A499" s="202"/>
      <c r="B499" s="50" t="s">
        <v>351</v>
      </c>
      <c r="C499" s="5" t="s">
        <v>10</v>
      </c>
      <c r="D499" s="112">
        <f>(6.1*2*3.16+5.85*1.68)*2</f>
        <v>96.759999999999991</v>
      </c>
      <c r="E499" s="188"/>
      <c r="F499" s="110"/>
      <c r="G499"/>
      <c r="H499"/>
    </row>
    <row r="500" spans="1:8">
      <c r="A500" s="202"/>
      <c r="B500" s="50" t="s">
        <v>358</v>
      </c>
      <c r="C500" s="5"/>
      <c r="D500" s="112"/>
      <c r="E500" s="188"/>
      <c r="F500" s="110"/>
      <c r="G500"/>
      <c r="H500"/>
    </row>
    <row r="501" spans="1:8">
      <c r="A501" s="202"/>
      <c r="B501" s="50" t="s">
        <v>352</v>
      </c>
      <c r="C501" s="5" t="s">
        <v>10</v>
      </c>
      <c r="D501" s="112">
        <f>4.05*3.05+3*1.68+6.9*3+4.55*1.68</f>
        <v>45.736499999999999</v>
      </c>
      <c r="E501" s="188"/>
      <c r="F501" s="110"/>
      <c r="G501"/>
      <c r="H501"/>
    </row>
    <row r="502" spans="1:8">
      <c r="A502" s="202"/>
      <c r="B502" s="50"/>
      <c r="C502" s="5"/>
      <c r="D502" s="112"/>
      <c r="E502" s="188"/>
      <c r="F502" s="110"/>
      <c r="G502"/>
      <c r="H502"/>
    </row>
    <row r="503" spans="1:8" ht="179.4">
      <c r="A503" s="202">
        <v>3</v>
      </c>
      <c r="B503" s="124" t="s">
        <v>428</v>
      </c>
      <c r="C503" s="5"/>
      <c r="D503" s="112"/>
      <c r="E503" s="188"/>
      <c r="F503" s="110"/>
      <c r="G503"/>
      <c r="H503"/>
    </row>
    <row r="504" spans="1:8">
      <c r="A504" s="202"/>
      <c r="B504" s="50" t="s">
        <v>66</v>
      </c>
      <c r="C504" s="5"/>
      <c r="D504" s="112"/>
      <c r="E504" s="188"/>
      <c r="F504" s="110"/>
      <c r="G504"/>
      <c r="H504"/>
    </row>
    <row r="505" spans="1:8">
      <c r="A505" s="202"/>
      <c r="B505" s="50" t="s">
        <v>353</v>
      </c>
      <c r="C505" s="5" t="s">
        <v>10</v>
      </c>
      <c r="D505" s="112">
        <f>(3.9+3.05)*2*3</f>
        <v>41.699999999999996</v>
      </c>
      <c r="E505" s="188"/>
      <c r="F505" s="110"/>
      <c r="G505"/>
      <c r="H505"/>
    </row>
    <row r="506" spans="1:8">
      <c r="A506" s="202"/>
      <c r="B506" s="50" t="s">
        <v>34</v>
      </c>
      <c r="C506" s="5"/>
      <c r="D506" s="112"/>
      <c r="E506" s="188"/>
      <c r="F506" s="110"/>
      <c r="G506"/>
      <c r="H506"/>
    </row>
    <row r="507" spans="1:8" ht="27.6">
      <c r="A507" s="202"/>
      <c r="B507" s="50" t="s">
        <v>355</v>
      </c>
      <c r="C507" s="5" t="s">
        <v>10</v>
      </c>
      <c r="D507" s="112">
        <f>(23.1+26.6+4.73+4.63+4.14+2.83+28.6+5.67+5.75+3+1.7+1.38+1.1+2.55+1.1+2.83+2.12+1.4*2+14)*3.92-(1.1*2.42*32+3.42*1.6*4+1.7*1.9*3+1.7*1.9)</f>
        <v>423.43759999999992</v>
      </c>
      <c r="E507" s="188"/>
      <c r="F507" s="110"/>
      <c r="G507"/>
      <c r="H507"/>
    </row>
    <row r="508" spans="1:8">
      <c r="A508" s="202"/>
      <c r="B508" s="50" t="s">
        <v>88</v>
      </c>
      <c r="C508" s="5"/>
      <c r="D508" s="112"/>
      <c r="E508" s="188"/>
      <c r="F508" s="110"/>
      <c r="G508"/>
      <c r="H508"/>
    </row>
    <row r="509" spans="1:8">
      <c r="A509" s="202"/>
      <c r="B509" s="50" t="s">
        <v>356</v>
      </c>
      <c r="C509" s="5" t="s">
        <v>10</v>
      </c>
      <c r="D509" s="112">
        <f>(2.12*2+1.35+1.6+1.05)*3.15</f>
        <v>25.956</v>
      </c>
      <c r="E509" s="188"/>
      <c r="F509" s="110"/>
      <c r="G509"/>
      <c r="H509"/>
    </row>
    <row r="510" spans="1:8">
      <c r="A510" s="202"/>
      <c r="B510" s="50" t="s">
        <v>89</v>
      </c>
      <c r="C510" s="5"/>
      <c r="D510" s="112"/>
      <c r="E510" s="188"/>
      <c r="F510" s="110"/>
      <c r="G510"/>
      <c r="H510"/>
    </row>
    <row r="511" spans="1:8">
      <c r="A511" s="202"/>
      <c r="B511" s="50" t="s">
        <v>356</v>
      </c>
      <c r="C511" s="5" t="s">
        <v>10</v>
      </c>
      <c r="D511" s="112">
        <f>(2.12*2+1.35+1.6+1.05)*3.15</f>
        <v>25.956</v>
      </c>
      <c r="E511" s="188"/>
      <c r="F511" s="110"/>
      <c r="G511"/>
      <c r="H511"/>
    </row>
    <row r="512" spans="1:8">
      <c r="A512" s="202"/>
      <c r="B512" s="50" t="s">
        <v>90</v>
      </c>
      <c r="C512" s="5"/>
      <c r="D512" s="112"/>
      <c r="E512" s="188"/>
      <c r="F512" s="110"/>
      <c r="G512"/>
      <c r="H512"/>
    </row>
    <row r="513" spans="1:8">
      <c r="A513" s="202"/>
      <c r="B513" s="50" t="s">
        <v>356</v>
      </c>
      <c r="C513" s="5" t="s">
        <v>10</v>
      </c>
      <c r="D513" s="112">
        <f>(2.12*2+1.35+1.6+1.05)*3.15</f>
        <v>25.956</v>
      </c>
      <c r="E513" s="188"/>
      <c r="F513" s="110"/>
      <c r="G513"/>
      <c r="H513"/>
    </row>
    <row r="514" spans="1:8">
      <c r="A514" s="202"/>
      <c r="B514" s="50" t="s">
        <v>320</v>
      </c>
      <c r="C514" s="5"/>
      <c r="D514" s="112"/>
      <c r="E514" s="188"/>
      <c r="F514" s="110"/>
      <c r="G514"/>
      <c r="H514"/>
    </row>
    <row r="515" spans="1:8">
      <c r="A515" s="202"/>
      <c r="B515" s="50" t="s">
        <v>359</v>
      </c>
      <c r="C515" s="5" t="s">
        <v>10</v>
      </c>
      <c r="D515" s="112">
        <f>(13.76+1.45+11.65+5.75+0.15+4.75+11.66+4.2*2)*3.15</f>
        <v>181.34549999999999</v>
      </c>
      <c r="E515" s="188"/>
      <c r="F515" s="110"/>
      <c r="G515"/>
      <c r="H515"/>
    </row>
    <row r="516" spans="1:8">
      <c r="A516" s="202"/>
      <c r="B516" s="50"/>
      <c r="C516" s="5"/>
      <c r="D516" s="112"/>
      <c r="E516" s="188"/>
      <c r="F516" s="110"/>
      <c r="G516"/>
      <c r="H516"/>
    </row>
    <row r="517" spans="1:8">
      <c r="A517" s="202"/>
      <c r="B517" s="58"/>
      <c r="C517" s="5"/>
      <c r="D517" s="112"/>
      <c r="E517" s="188"/>
      <c r="F517" s="110"/>
      <c r="G517"/>
      <c r="H517"/>
    </row>
    <row r="518" spans="1:8" ht="15.6">
      <c r="A518" s="202"/>
      <c r="B518" s="45" t="str">
        <f>B475</f>
        <v>ZIDARSKI  RADOVI</v>
      </c>
      <c r="C518" s="5"/>
      <c r="D518" s="112"/>
      <c r="E518" s="132" t="s">
        <v>42</v>
      </c>
      <c r="F518" s="133"/>
      <c r="G518"/>
      <c r="H518"/>
    </row>
    <row r="519" spans="1:8" s="199" customFormat="1" ht="15.6">
      <c r="A519" s="202"/>
      <c r="B519" s="45"/>
      <c r="C519" s="202"/>
      <c r="D519" s="112"/>
      <c r="E519" s="245"/>
      <c r="F519" s="133"/>
    </row>
    <row r="520" spans="1:8" s="199" customFormat="1" ht="54">
      <c r="A520" s="22" t="s">
        <v>40</v>
      </c>
      <c r="B520" s="204" t="s">
        <v>686</v>
      </c>
      <c r="C520" s="202"/>
      <c r="D520" s="112"/>
      <c r="E520" s="245"/>
      <c r="F520" s="133"/>
    </row>
    <row r="521" spans="1:8" s="199" customFormat="1" ht="18">
      <c r="A521" s="22"/>
      <c r="B521" s="134"/>
      <c r="C521" s="202"/>
      <c r="D521" s="112"/>
      <c r="E521" s="245"/>
      <c r="F521" s="133"/>
    </row>
    <row r="522" spans="1:8" s="199" customFormat="1" ht="345">
      <c r="A522" s="202">
        <v>1</v>
      </c>
      <c r="B522" s="124" t="s">
        <v>685</v>
      </c>
      <c r="C522" s="202"/>
      <c r="D522" s="112"/>
      <c r="E522" s="245"/>
      <c r="F522" s="133"/>
    </row>
    <row r="523" spans="1:8" s="199" customFormat="1" ht="18">
      <c r="A523" s="22"/>
      <c r="B523" s="209" t="s">
        <v>683</v>
      </c>
      <c r="C523" s="202"/>
      <c r="D523" s="112"/>
      <c r="E523" s="245"/>
      <c r="F523" s="133"/>
    </row>
    <row r="524" spans="1:8" s="199" customFormat="1" ht="27.6">
      <c r="A524" s="22"/>
      <c r="B524" s="50" t="s">
        <v>657</v>
      </c>
      <c r="C524" s="198" t="s">
        <v>10</v>
      </c>
      <c r="D524" s="174">
        <f>(5.7+4.2+5.7+4.2+3.9*2+4.2*2+5.7+4.45+3.2+2.46+1.62+1.45)*3.41-(1.1*2.2*1+1.1*0.8*5+1.15*2.8*1)</f>
        <v>177.10080000000005</v>
      </c>
      <c r="E524" s="84"/>
      <c r="F524" s="175"/>
    </row>
    <row r="525" spans="1:8" s="199" customFormat="1" ht="18">
      <c r="A525" s="22"/>
      <c r="B525" s="134"/>
      <c r="C525" s="202"/>
      <c r="D525" s="112"/>
      <c r="E525" s="132"/>
      <c r="F525" s="133"/>
    </row>
    <row r="526" spans="1:8" s="199" customFormat="1" ht="18">
      <c r="A526" s="22"/>
      <c r="B526" s="209" t="s">
        <v>684</v>
      </c>
      <c r="E526" s="200"/>
    </row>
    <row r="527" spans="1:8" s="199" customFormat="1" ht="18">
      <c r="A527" s="22"/>
      <c r="B527" s="50" t="s">
        <v>658</v>
      </c>
      <c r="C527" s="198" t="s">
        <v>10</v>
      </c>
      <c r="D527" s="174">
        <f>12.97+24.2+4.48+5.27+5.27</f>
        <v>52.19</v>
      </c>
      <c r="E527" s="84"/>
      <c r="F527" s="175"/>
    </row>
    <row r="528" spans="1:8" s="199" customFormat="1" ht="18">
      <c r="A528" s="22"/>
      <c r="B528" s="134"/>
      <c r="C528" s="202"/>
      <c r="D528" s="112"/>
      <c r="E528" s="245"/>
      <c r="F528" s="133"/>
    </row>
    <row r="529" spans="1:8" s="199" customFormat="1" ht="27.6">
      <c r="A529" s="22"/>
      <c r="B529" s="45" t="str">
        <f>B520</f>
        <v>RAZNI ZIDARSKI RADOVI-
SANACIJA PODRUMSKE BETONSKE KONSTRUKCIJE OD  VLAGE</v>
      </c>
      <c r="C529" s="202"/>
      <c r="D529" s="112"/>
      <c r="E529" s="132" t="s">
        <v>41</v>
      </c>
      <c r="F529" s="133"/>
    </row>
    <row r="530" spans="1:8" s="199" customFormat="1" ht="18">
      <c r="A530" s="22"/>
      <c r="B530" s="134"/>
      <c r="C530" s="202"/>
      <c r="D530" s="112"/>
      <c r="E530" s="245"/>
      <c r="F530" s="133"/>
    </row>
    <row r="531" spans="1:8" ht="18">
      <c r="A531" s="22" t="s">
        <v>78</v>
      </c>
      <c r="B531" s="134" t="s">
        <v>36</v>
      </c>
      <c r="C531" s="37"/>
      <c r="D531" s="40"/>
      <c r="E531" s="240"/>
      <c r="F531" s="101"/>
      <c r="G531"/>
      <c r="H531"/>
    </row>
    <row r="532" spans="1:8" ht="12.75" customHeight="1">
      <c r="A532" s="31"/>
      <c r="B532" s="71"/>
      <c r="C532" s="59"/>
      <c r="D532" s="28"/>
      <c r="E532" s="241"/>
      <c r="F532" s="109"/>
      <c r="G532" s="33"/>
      <c r="H532"/>
    </row>
    <row r="533" spans="1:8" ht="207">
      <c r="A533" s="31">
        <v>1</v>
      </c>
      <c r="B533" s="71" t="s">
        <v>403</v>
      </c>
      <c r="C533" s="59"/>
      <c r="D533" s="28"/>
      <c r="E533" s="241"/>
      <c r="F533" s="109"/>
      <c r="G533" s="33"/>
      <c r="H533"/>
    </row>
    <row r="534" spans="1:8" ht="165.6">
      <c r="A534" s="31"/>
      <c r="B534" s="71" t="s">
        <v>383</v>
      </c>
      <c r="C534" s="59"/>
      <c r="D534" s="28"/>
      <c r="E534" s="100"/>
      <c r="F534" s="109"/>
      <c r="G534" s="33"/>
      <c r="H534"/>
    </row>
    <row r="535" spans="1:8">
      <c r="A535" s="31"/>
      <c r="B535" s="71" t="s">
        <v>402</v>
      </c>
      <c r="C535" s="59"/>
      <c r="D535" s="28"/>
      <c r="E535" s="100"/>
      <c r="F535" s="109"/>
      <c r="G535" s="33"/>
      <c r="H535"/>
    </row>
    <row r="536" spans="1:8">
      <c r="A536" s="31"/>
      <c r="B536" s="71">
        <v>502.96</v>
      </c>
      <c r="C536" s="5" t="s">
        <v>10</v>
      </c>
      <c r="D536" s="112">
        <v>502.96</v>
      </c>
      <c r="E536" s="113"/>
      <c r="F536" s="126"/>
      <c r="G536" s="33"/>
      <c r="H536"/>
    </row>
    <row r="537" spans="1:8">
      <c r="A537" s="31"/>
      <c r="B537" s="50" t="s">
        <v>88</v>
      </c>
      <c r="C537" s="5"/>
      <c r="D537" s="112"/>
      <c r="E537" s="113"/>
      <c r="F537" s="126"/>
      <c r="G537" s="33"/>
      <c r="H537"/>
    </row>
    <row r="538" spans="1:8">
      <c r="A538" s="31"/>
      <c r="B538" s="50" t="s">
        <v>384</v>
      </c>
      <c r="C538" s="5" t="s">
        <v>10</v>
      </c>
      <c r="D538" s="112">
        <f>2.6+11.23+14.41+3.27+3.27+15.8</f>
        <v>50.58</v>
      </c>
      <c r="E538" s="113"/>
      <c r="F538" s="126"/>
      <c r="G538" s="33"/>
      <c r="H538"/>
    </row>
    <row r="539" spans="1:8">
      <c r="A539" s="31"/>
      <c r="B539" s="50" t="s">
        <v>89</v>
      </c>
      <c r="C539" s="5"/>
      <c r="D539" s="112"/>
      <c r="E539" s="113"/>
      <c r="F539" s="126"/>
      <c r="G539" s="33"/>
      <c r="H539"/>
    </row>
    <row r="540" spans="1:8">
      <c r="A540" s="31"/>
      <c r="B540" s="50" t="s">
        <v>385</v>
      </c>
      <c r="C540" s="5" t="s">
        <v>10</v>
      </c>
      <c r="D540" s="112">
        <f>7.71+7.27+11.62+5.92+2.83+3.27+3.27+4.56+4.72</f>
        <v>51.170000000000009</v>
      </c>
      <c r="E540" s="113"/>
      <c r="F540" s="126"/>
      <c r="G540" s="33"/>
      <c r="H540"/>
    </row>
    <row r="541" spans="1:8">
      <c r="A541" s="31"/>
      <c r="B541" s="50" t="s">
        <v>90</v>
      </c>
      <c r="C541" s="5"/>
      <c r="D541" s="112"/>
      <c r="E541" s="113"/>
      <c r="F541" s="126"/>
      <c r="G541" s="33"/>
      <c r="H541"/>
    </row>
    <row r="542" spans="1:8" ht="27.6">
      <c r="A542" s="31"/>
      <c r="B542" s="50" t="s">
        <v>386</v>
      </c>
      <c r="C542" s="5" t="s">
        <v>10</v>
      </c>
      <c r="D542" s="112">
        <f>7.71+7.27+11.31+2.83+3.06+5.92+2.83+3.27+3.27+4.2+2.83+2.83+5.22</f>
        <v>62.550000000000004</v>
      </c>
      <c r="E542" s="113"/>
      <c r="F542" s="126"/>
      <c r="G542" s="33"/>
      <c r="H542"/>
    </row>
    <row r="543" spans="1:8">
      <c r="A543" s="31"/>
      <c r="B543" s="50" t="s">
        <v>320</v>
      </c>
      <c r="C543" s="5"/>
      <c r="D543" s="112"/>
      <c r="E543" s="113"/>
      <c r="F543" s="126"/>
      <c r="G543" s="33"/>
      <c r="H543"/>
    </row>
    <row r="544" spans="1:8">
      <c r="A544" s="31"/>
      <c r="B544" s="50" t="s">
        <v>390</v>
      </c>
      <c r="C544" s="5" t="s">
        <v>10</v>
      </c>
      <c r="D544" s="112">
        <f>3.78+3.78+34.17+3.02+10.97+10.95+14.83+11.29+28.58+8.68</f>
        <v>130.04999999999998</v>
      </c>
      <c r="E544" s="113"/>
      <c r="F544" s="126"/>
      <c r="G544" s="33"/>
      <c r="H544"/>
    </row>
    <row r="545" spans="1:8">
      <c r="A545" s="31"/>
      <c r="B545" s="50"/>
      <c r="C545" s="5"/>
      <c r="D545" s="112"/>
      <c r="E545" s="113"/>
      <c r="F545" s="126"/>
      <c r="G545" s="33"/>
      <c r="H545"/>
    </row>
    <row r="546" spans="1:8" ht="179.4">
      <c r="A546" s="31">
        <v>2</v>
      </c>
      <c r="B546" s="124" t="s">
        <v>392</v>
      </c>
      <c r="C546" s="5"/>
      <c r="D546" s="112"/>
      <c r="E546" s="191"/>
      <c r="F546" s="126"/>
      <c r="G546" s="33"/>
      <c r="H546"/>
    </row>
    <row r="547" spans="1:8">
      <c r="A547" s="31"/>
      <c r="B547" s="58" t="s">
        <v>320</v>
      </c>
      <c r="C547" s="5"/>
      <c r="D547" s="112"/>
      <c r="E547" s="191"/>
      <c r="F547" s="126"/>
      <c r="G547" s="33"/>
      <c r="H547"/>
    </row>
    <row r="548" spans="1:8">
      <c r="A548" s="31"/>
      <c r="B548" s="50">
        <v>11.75</v>
      </c>
      <c r="C548" s="5" t="s">
        <v>10</v>
      </c>
      <c r="D548" s="112">
        <v>11.75</v>
      </c>
      <c r="E548" s="188"/>
      <c r="F548" s="126"/>
      <c r="G548" s="33"/>
      <c r="H548"/>
    </row>
    <row r="549" spans="1:8">
      <c r="A549" s="31"/>
      <c r="B549" s="58"/>
      <c r="C549" s="5"/>
      <c r="D549" s="112"/>
      <c r="E549" s="191"/>
      <c r="F549" s="126"/>
      <c r="G549" s="33"/>
      <c r="H549"/>
    </row>
    <row r="550" spans="1:8" ht="151.80000000000001">
      <c r="A550" s="31">
        <v>3</v>
      </c>
      <c r="B550" s="184" t="s">
        <v>393</v>
      </c>
      <c r="C550" s="5"/>
      <c r="D550" s="112"/>
      <c r="E550" s="191"/>
      <c r="F550" s="126"/>
      <c r="G550" s="33"/>
      <c r="H550"/>
    </row>
    <row r="551" spans="1:8">
      <c r="A551" s="31"/>
      <c r="B551" s="54" t="s">
        <v>320</v>
      </c>
      <c r="C551" s="5"/>
      <c r="D551" s="112"/>
      <c r="E551" s="188"/>
      <c r="F551" s="126"/>
      <c r="G551" s="33"/>
      <c r="H551"/>
    </row>
    <row r="552" spans="1:8">
      <c r="A552" s="31"/>
      <c r="B552" s="54">
        <v>37.229999999999997</v>
      </c>
      <c r="C552" s="5" t="s">
        <v>10</v>
      </c>
      <c r="D552" s="112">
        <v>37.229999999999997</v>
      </c>
      <c r="E552" s="188"/>
      <c r="F552" s="126"/>
      <c r="G552" s="33"/>
      <c r="H552"/>
    </row>
    <row r="553" spans="1:8">
      <c r="A553" s="31"/>
      <c r="C553" s="5"/>
      <c r="D553" s="112"/>
      <c r="E553" s="188"/>
      <c r="F553" s="126"/>
      <c r="G553" s="33"/>
      <c r="H553"/>
    </row>
    <row r="554" spans="1:8" ht="138">
      <c r="A554" s="31">
        <v>4</v>
      </c>
      <c r="B554" s="184" t="s">
        <v>394</v>
      </c>
      <c r="C554" s="5"/>
      <c r="D554" s="112"/>
      <c r="E554" s="188"/>
      <c r="F554" s="126"/>
      <c r="G554" s="33"/>
      <c r="H554"/>
    </row>
    <row r="555" spans="1:8">
      <c r="A555" s="31"/>
      <c r="B555" s="54" t="s">
        <v>88</v>
      </c>
      <c r="C555" s="5"/>
      <c r="D555" s="112"/>
      <c r="E555" s="188"/>
      <c r="F555" s="126"/>
      <c r="G555" s="33"/>
      <c r="H555"/>
    </row>
    <row r="556" spans="1:8" ht="27.6">
      <c r="A556" s="31"/>
      <c r="B556" s="54" t="s">
        <v>387</v>
      </c>
      <c r="C556" s="5" t="s">
        <v>10</v>
      </c>
      <c r="D556" s="112">
        <f>16.94+10.68+5.35+6.38+15.15+15.15+3.27+3.27+5.24+4.39+11.54+13.32+2.85+16.67</f>
        <v>130.19999999999999</v>
      </c>
      <c r="E556" s="188"/>
      <c r="F556" s="126"/>
      <c r="G556" s="33"/>
      <c r="H556"/>
    </row>
    <row r="557" spans="1:8">
      <c r="A557" s="31"/>
      <c r="B557" s="54" t="s">
        <v>89</v>
      </c>
      <c r="C557" s="5"/>
      <c r="D557" s="112"/>
      <c r="E557" s="188"/>
      <c r="F557" s="126"/>
      <c r="G557" s="33"/>
      <c r="H557"/>
    </row>
    <row r="558" spans="1:8" ht="27.6">
      <c r="A558" s="31"/>
      <c r="B558" s="54" t="s">
        <v>391</v>
      </c>
      <c r="C558" s="5" t="s">
        <v>10</v>
      </c>
      <c r="D558" s="112">
        <f>16.88+2.83+3.06+50.76+18.59+14.41+15.15+3.27+3.29+13.39+24.37+8.48+8.48+8.48+8.62+15.79+26.16</f>
        <v>242.00999999999996</v>
      </c>
      <c r="E558" s="188"/>
      <c r="F558" s="126"/>
      <c r="G558" s="33"/>
      <c r="H558"/>
    </row>
    <row r="559" spans="1:8">
      <c r="A559" s="31"/>
      <c r="B559" s="54" t="s">
        <v>90</v>
      </c>
      <c r="C559" s="5"/>
      <c r="D559" s="112"/>
      <c r="E559" s="188"/>
      <c r="F559" s="126"/>
      <c r="G559" s="33"/>
      <c r="H559"/>
    </row>
    <row r="560" spans="1:8" ht="27.6">
      <c r="A560" s="31"/>
      <c r="B560" s="54" t="s">
        <v>388</v>
      </c>
      <c r="C560" s="5" t="s">
        <v>10</v>
      </c>
      <c r="D560" s="112">
        <f>16.88+55.53+14.41+15.15+15.15+3.27+3.27+14.46+15.55+44.25+11+2.65+2.65+26.06+3.32+1.67+4.95+10.32</f>
        <v>260.54000000000002</v>
      </c>
      <c r="E560" s="188"/>
      <c r="F560" s="126"/>
      <c r="G560" s="33"/>
      <c r="H560"/>
    </row>
    <row r="561" spans="1:8">
      <c r="A561" s="31"/>
      <c r="B561" s="54" t="s">
        <v>320</v>
      </c>
      <c r="C561" s="5"/>
      <c r="D561" s="112"/>
      <c r="E561" s="188"/>
      <c r="F561" s="126"/>
      <c r="G561" s="33"/>
      <c r="H561"/>
    </row>
    <row r="562" spans="1:8">
      <c r="A562" s="31"/>
      <c r="B562" s="54" t="s">
        <v>389</v>
      </c>
      <c r="C562" s="5" t="s">
        <v>10</v>
      </c>
      <c r="D562" s="112">
        <f>11.15+27.72+20.75+14.87+13.48+9.02+4.06+12.58+6.89+13.66+28.58</f>
        <v>162.76</v>
      </c>
      <c r="E562" s="188"/>
      <c r="F562" s="126"/>
      <c r="G562" s="33"/>
      <c r="H562"/>
    </row>
    <row r="563" spans="1:8">
      <c r="A563" s="31"/>
      <c r="C563" s="5"/>
      <c r="D563" s="112"/>
      <c r="E563" s="191"/>
      <c r="F563" s="126"/>
      <c r="G563" s="33"/>
      <c r="H563"/>
    </row>
    <row r="564" spans="1:8" ht="311.25" customHeight="1">
      <c r="A564" s="31">
        <v>5</v>
      </c>
      <c r="B564" s="86" t="s">
        <v>395</v>
      </c>
      <c r="C564" s="5"/>
      <c r="D564" s="112"/>
      <c r="E564" s="188"/>
      <c r="F564" s="126"/>
      <c r="G564" s="33"/>
      <c r="H564"/>
    </row>
    <row r="565" spans="1:8">
      <c r="A565" s="31"/>
      <c r="B565" s="50" t="s">
        <v>34</v>
      </c>
      <c r="C565" s="5"/>
      <c r="D565" s="116"/>
      <c r="E565" s="188"/>
      <c r="F565" s="110"/>
      <c r="G565" s="33"/>
      <c r="H565"/>
    </row>
    <row r="566" spans="1:8" ht="27.6">
      <c r="A566" s="31"/>
      <c r="B566" s="50" t="s">
        <v>362</v>
      </c>
      <c r="C566" s="5" t="s">
        <v>10</v>
      </c>
      <c r="D566" s="112">
        <f>(0.85*2.1+4.75*3.15+2.93+1.27+1.25+5.87+5.57*2+5.3+5.98+3.23*2+5.81+1.33+2.45+5.02*4+2.2*2+1.6*2)-(0.8*2.1*14)</f>
        <v>70.697500000000019</v>
      </c>
      <c r="E566" s="188"/>
      <c r="F566" s="126"/>
      <c r="G566" s="33"/>
      <c r="H566"/>
    </row>
    <row r="567" spans="1:8">
      <c r="A567" s="31"/>
      <c r="B567" s="50" t="s">
        <v>88</v>
      </c>
      <c r="C567" s="5"/>
      <c r="D567" s="112"/>
      <c r="E567" s="188"/>
      <c r="F567" s="126"/>
      <c r="G567" s="33"/>
      <c r="H567"/>
    </row>
    <row r="568" spans="1:8" ht="27.6">
      <c r="A568" s="31"/>
      <c r="B568" s="50" t="s">
        <v>366</v>
      </c>
      <c r="C568" s="5" t="s">
        <v>10</v>
      </c>
      <c r="D568" s="112">
        <f>(2.72+2.43+1.4+4.07+1.85+2.73*2+1.93*2+5.14*2+1.48+5.1*2+1.45)*3.15-(0.7*2.1+0.8*2.1*3+0.9*2.1)</f>
        <v>133.97999999999999</v>
      </c>
      <c r="E568" s="188"/>
      <c r="F568" s="126"/>
      <c r="G568" s="33"/>
      <c r="H568"/>
    </row>
    <row r="569" spans="1:8">
      <c r="A569" s="31"/>
      <c r="B569" s="50" t="s">
        <v>89</v>
      </c>
      <c r="C569" s="5"/>
      <c r="D569" s="112"/>
      <c r="E569" s="188"/>
      <c r="F569" s="126"/>
      <c r="G569" s="33"/>
      <c r="H569"/>
    </row>
    <row r="570" spans="1:8" ht="27.6">
      <c r="A570" s="31"/>
      <c r="B570" s="50" t="s">
        <v>371</v>
      </c>
      <c r="C570" s="5" t="s">
        <v>10</v>
      </c>
      <c r="D570" s="112">
        <f>(2.88+1.55+1.96+1.81+3.02+1.62+2.56+4.75+3.48+0.9+0.82+1.67+1.82+2.22+4.2)*3.15-(0.8*2.1*4)</f>
        <v>104.34899999999999</v>
      </c>
      <c r="E570" s="188"/>
      <c r="F570" s="126"/>
      <c r="G570" s="33"/>
      <c r="H570"/>
    </row>
    <row r="571" spans="1:8">
      <c r="A571" s="31"/>
      <c r="B571" s="50" t="s">
        <v>90</v>
      </c>
      <c r="C571" s="5"/>
      <c r="D571" s="112"/>
      <c r="E571" s="188"/>
      <c r="F571" s="126"/>
      <c r="G571" s="33"/>
      <c r="H571"/>
    </row>
    <row r="572" spans="1:8" ht="41.4">
      <c r="A572" s="31"/>
      <c r="B572" s="50" t="s">
        <v>376</v>
      </c>
      <c r="C572" s="5" t="s">
        <v>10</v>
      </c>
      <c r="D572" s="112">
        <f>(2.89+1.45+3.05+1.88+1.55+2+1.4+3.24+1.2+4.02+1.84+4.2+2.33+3.35+0.77+3.55+1.83*2+5.02*2+4.75*2+3.32)*3.15-(0.8*2.1*9+0.9*2.1)</f>
        <v>188.49599999999998</v>
      </c>
      <c r="E572" s="188"/>
      <c r="F572" s="126"/>
      <c r="G572" s="33"/>
      <c r="H572"/>
    </row>
    <row r="573" spans="1:8">
      <c r="A573" s="31"/>
      <c r="B573" s="50" t="s">
        <v>320</v>
      </c>
      <c r="C573" s="5"/>
      <c r="D573" s="112"/>
      <c r="E573" s="188"/>
      <c r="F573" s="126"/>
      <c r="G573" s="33"/>
      <c r="H573"/>
    </row>
    <row r="574" spans="1:8">
      <c r="A574" s="31"/>
      <c r="B574" s="50" t="s">
        <v>380</v>
      </c>
      <c r="C574" s="5" t="s">
        <v>10</v>
      </c>
      <c r="D574" s="112">
        <f>(2.98+2.87+5.75+4.2+4.75+4.2)*3.15-(0.8*2.1*4+1.4*2.1)</f>
        <v>68.302499999999995</v>
      </c>
      <c r="E574" s="188"/>
      <c r="F574" s="126"/>
      <c r="G574" s="33"/>
      <c r="H574"/>
    </row>
    <row r="575" spans="1:8">
      <c r="A575" s="31"/>
      <c r="B575" s="50"/>
      <c r="C575" s="5"/>
      <c r="D575" s="112"/>
      <c r="E575" s="191"/>
      <c r="F575" s="126"/>
      <c r="G575" s="33"/>
      <c r="H575"/>
    </row>
    <row r="576" spans="1:8" ht="306" customHeight="1">
      <c r="A576" s="31">
        <v>6</v>
      </c>
      <c r="B576" s="86" t="s">
        <v>396</v>
      </c>
      <c r="C576" s="5"/>
      <c r="D576" s="112"/>
      <c r="E576" s="188"/>
      <c r="F576" s="126"/>
      <c r="G576" s="33"/>
      <c r="H576"/>
    </row>
    <row r="577" spans="1:8">
      <c r="A577" s="31"/>
      <c r="B577" s="50" t="s">
        <v>34</v>
      </c>
      <c r="C577" s="5"/>
      <c r="D577" s="116"/>
      <c r="E577" s="188"/>
      <c r="F577" s="110"/>
      <c r="G577" s="33"/>
      <c r="H577"/>
    </row>
    <row r="578" spans="1:8" ht="27.6">
      <c r="A578" s="31"/>
      <c r="B578" s="50" t="s">
        <v>365</v>
      </c>
      <c r="C578" s="5" t="s">
        <v>10</v>
      </c>
      <c r="D578" s="112">
        <f>(4.16+0.65+1.98+1+3.3+2.1+2.1+2.35+1.25+3.15+1.9+2.61+1.9*2+1.81*2+1.93*2)*3.15-(0.8*2.1)</f>
        <v>117.48449999999998</v>
      </c>
      <c r="E578" s="188"/>
      <c r="F578" s="126"/>
      <c r="G578" s="33"/>
      <c r="H578"/>
    </row>
    <row r="579" spans="1:8">
      <c r="A579" s="31"/>
      <c r="B579" s="50" t="s">
        <v>88</v>
      </c>
      <c r="C579" s="5"/>
      <c r="D579" s="112"/>
      <c r="E579" s="188"/>
      <c r="F579" s="126"/>
      <c r="G579" s="33"/>
      <c r="H579"/>
    </row>
    <row r="580" spans="1:8">
      <c r="A580" s="31"/>
      <c r="B580" s="50" t="s">
        <v>367</v>
      </c>
      <c r="C580" s="5" t="s">
        <v>10</v>
      </c>
      <c r="D580" s="112">
        <f>(1.6+4.15+1.63+2.86+1.65+1.8+1.48+1.35)*3.15</f>
        <v>52.038000000000011</v>
      </c>
      <c r="E580" s="188"/>
      <c r="F580" s="126"/>
      <c r="G580" s="33"/>
      <c r="H580"/>
    </row>
    <row r="581" spans="1:8">
      <c r="A581" s="31"/>
      <c r="B581" s="50" t="s">
        <v>89</v>
      </c>
      <c r="C581" s="5"/>
      <c r="D581" s="112"/>
      <c r="E581" s="188"/>
      <c r="F581" s="126"/>
      <c r="G581" s="33"/>
      <c r="H581"/>
    </row>
    <row r="582" spans="1:8">
      <c r="A582" s="31"/>
      <c r="B582" s="50" t="s">
        <v>372</v>
      </c>
      <c r="C582" s="5" t="s">
        <v>10</v>
      </c>
      <c r="D582" s="112">
        <f>(1.68+1.45+1.23+3.72+1.4+1.4+2.6+1.93*2)*3.15</f>
        <v>54.620999999999995</v>
      </c>
      <c r="E582" s="188"/>
      <c r="F582" s="126"/>
      <c r="G582" s="33"/>
      <c r="H582"/>
    </row>
    <row r="583" spans="1:8">
      <c r="A583" s="31"/>
      <c r="B583" s="50" t="s">
        <v>90</v>
      </c>
      <c r="C583" s="5"/>
      <c r="D583" s="112"/>
      <c r="E583" s="188"/>
      <c r="F583" s="126"/>
      <c r="G583" s="33"/>
      <c r="H583"/>
    </row>
    <row r="584" spans="1:8">
      <c r="A584" s="31"/>
      <c r="B584" s="50" t="s">
        <v>377</v>
      </c>
      <c r="C584" s="5" t="s">
        <v>10</v>
      </c>
      <c r="D584" s="112">
        <f>(1.8+1.4+1.49*2+2.9+1.77+1.4*2)*3.15-(0.8*2.1*2)</f>
        <v>39.637499999999996</v>
      </c>
      <c r="E584" s="188"/>
      <c r="F584" s="126"/>
      <c r="G584" s="33"/>
      <c r="H584"/>
    </row>
    <row r="585" spans="1:8">
      <c r="A585" s="31"/>
      <c r="B585" s="50" t="s">
        <v>320</v>
      </c>
      <c r="C585" s="5"/>
      <c r="D585" s="112"/>
      <c r="E585" s="188"/>
      <c r="F585" s="126"/>
      <c r="G585" s="33"/>
      <c r="H585"/>
    </row>
    <row r="586" spans="1:8">
      <c r="A586" s="31"/>
      <c r="B586" s="50" t="s">
        <v>381</v>
      </c>
      <c r="C586" s="5" t="s">
        <v>10</v>
      </c>
      <c r="D586" s="112">
        <f>(1.88*2+4.9)*3.15-(0.8*2.1)</f>
        <v>25.599</v>
      </c>
      <c r="E586" s="188"/>
      <c r="F586" s="126"/>
      <c r="G586" s="33"/>
      <c r="H586"/>
    </row>
    <row r="587" spans="1:8">
      <c r="A587" s="31"/>
      <c r="B587" s="50"/>
      <c r="C587" s="5"/>
      <c r="D587" s="112"/>
      <c r="E587" s="188"/>
      <c r="F587" s="126"/>
      <c r="G587" s="33"/>
      <c r="H587"/>
    </row>
    <row r="588" spans="1:8" ht="312" customHeight="1">
      <c r="A588" s="31">
        <v>7</v>
      </c>
      <c r="B588" s="86" t="s">
        <v>397</v>
      </c>
      <c r="C588" s="5"/>
      <c r="D588" s="112"/>
      <c r="E588" s="191"/>
      <c r="F588" s="126"/>
      <c r="G588" s="33"/>
      <c r="H588"/>
    </row>
    <row r="589" spans="1:8">
      <c r="A589" s="31"/>
      <c r="B589" s="86" t="s">
        <v>34</v>
      </c>
      <c r="C589" s="5"/>
      <c r="D589" s="112"/>
      <c r="E589" s="188"/>
      <c r="F589" s="126"/>
      <c r="G589" s="33"/>
      <c r="H589"/>
    </row>
    <row r="590" spans="1:8" ht="41.4">
      <c r="A590" s="31"/>
      <c r="B590" s="50" t="s">
        <v>361</v>
      </c>
      <c r="C590" s="5" t="s">
        <v>10</v>
      </c>
      <c r="D590" s="112">
        <f>(2.33+5.75+6.22+2.85*2+5.5+3.05+3.7+5.3*3+2.93+3.7+5.2*4+12.2+5.31+1.8*4+3.08+12.2+3.05+4.97*4+2.65)*3.15-(1*2.1*15+0.9*2.1*5)</f>
        <v>403.67250000000001</v>
      </c>
      <c r="E590" s="188"/>
      <c r="F590" s="126"/>
      <c r="G590" s="33"/>
      <c r="H590"/>
    </row>
    <row r="591" spans="1:8">
      <c r="A591" s="31"/>
      <c r="B591" s="50" t="s">
        <v>88</v>
      </c>
      <c r="C591" s="5"/>
      <c r="D591" s="112"/>
      <c r="E591" s="188"/>
      <c r="F591" s="126"/>
      <c r="G591" s="33"/>
      <c r="H591"/>
    </row>
    <row r="592" spans="1:8">
      <c r="A592" s="31"/>
      <c r="B592" s="50" t="s">
        <v>368</v>
      </c>
      <c r="C592" s="5" t="s">
        <v>10</v>
      </c>
      <c r="D592" s="112">
        <f>(1.95+1.45+1.95+2.55+2.35+4.9*4)*3.15-(0.9*2.1*4)</f>
        <v>86.467500000000001</v>
      </c>
      <c r="E592" s="188"/>
      <c r="F592" s="126"/>
      <c r="G592" s="33"/>
      <c r="H592"/>
    </row>
    <row r="593" spans="1:8">
      <c r="A593" s="31"/>
      <c r="B593" s="50" t="s">
        <v>89</v>
      </c>
      <c r="C593" s="5"/>
      <c r="D593" s="112"/>
      <c r="E593" s="188"/>
      <c r="F593" s="126"/>
      <c r="G593" s="33"/>
      <c r="H593"/>
    </row>
    <row r="594" spans="1:8" ht="27.6">
      <c r="A594" s="31"/>
      <c r="B594" s="50" t="s">
        <v>373</v>
      </c>
      <c r="C594" s="5" t="s">
        <v>10</v>
      </c>
      <c r="D594" s="112">
        <f>(1.23+1.95+2.82+2.82+5.65+5.03+1.85)*3.15-(0.8*2.1*2+1.4*2.1*3)</f>
        <v>55.072499999999998</v>
      </c>
      <c r="E594" s="188"/>
      <c r="F594" s="126"/>
      <c r="G594" s="33"/>
      <c r="H594"/>
    </row>
    <row r="595" spans="1:8">
      <c r="A595" s="31"/>
      <c r="B595" s="50" t="s">
        <v>90</v>
      </c>
      <c r="C595" s="5"/>
      <c r="D595" s="112"/>
      <c r="E595" s="188"/>
      <c r="F595" s="126"/>
      <c r="G595" s="33"/>
      <c r="H595"/>
    </row>
    <row r="596" spans="1:8" ht="27.6">
      <c r="A596" s="31"/>
      <c r="B596" s="50" t="s">
        <v>378</v>
      </c>
      <c r="C596" s="5" t="s">
        <v>10</v>
      </c>
      <c r="D596" s="112">
        <f>(1.23+1.95+1.74+5.04+0.4+4.75+3.33+5.05+2.65*2+2.23+2.5)*3.15-(0.8*2.1*2)</f>
        <v>102.22800000000001</v>
      </c>
      <c r="E596" s="188"/>
      <c r="F596" s="126"/>
      <c r="G596" s="33"/>
      <c r="H596"/>
    </row>
    <row r="597" spans="1:8">
      <c r="A597" s="31"/>
      <c r="B597" s="50" t="s">
        <v>320</v>
      </c>
      <c r="C597" s="5"/>
      <c r="D597" s="112"/>
      <c r="E597" s="188"/>
      <c r="F597" s="126"/>
      <c r="G597" s="33"/>
      <c r="H597"/>
    </row>
    <row r="598" spans="1:8" ht="27.6">
      <c r="A598" s="31"/>
      <c r="B598" s="50" t="s">
        <v>700</v>
      </c>
      <c r="C598" s="5" t="s">
        <v>10</v>
      </c>
      <c r="D598" s="112">
        <f>(4.45*2+3.35+4.16+7.83+2.9+4.42+2.6+8.75+1.6+6)*3.15-(0.8*2.1*5+1.5*2.1+1.4*2.1)</f>
        <v>144.6165</v>
      </c>
      <c r="E598" s="188"/>
      <c r="F598" s="126"/>
      <c r="G598" s="33"/>
      <c r="H598"/>
    </row>
    <row r="599" spans="1:8">
      <c r="A599" s="31"/>
      <c r="B599" s="50"/>
      <c r="C599" s="5"/>
      <c r="D599" s="112"/>
      <c r="E599" s="191"/>
      <c r="F599" s="126"/>
      <c r="G599" s="33"/>
      <c r="H599"/>
    </row>
    <row r="600" spans="1:8" ht="331.2">
      <c r="A600" s="31">
        <v>8</v>
      </c>
      <c r="B600" s="86" t="s">
        <v>398</v>
      </c>
      <c r="C600" s="5"/>
      <c r="D600" s="112"/>
      <c r="E600" s="188"/>
      <c r="F600" s="126"/>
      <c r="G600" s="33"/>
      <c r="H600"/>
    </row>
    <row r="601" spans="1:8">
      <c r="A601" s="31"/>
      <c r="B601" s="86" t="s">
        <v>34</v>
      </c>
      <c r="C601" s="5"/>
      <c r="D601" s="112"/>
      <c r="E601" s="188"/>
      <c r="F601" s="126"/>
      <c r="G601" s="33"/>
      <c r="H601"/>
    </row>
    <row r="602" spans="1:8">
      <c r="A602" s="31"/>
      <c r="B602" s="50" t="s">
        <v>363</v>
      </c>
      <c r="C602" s="3" t="s">
        <v>360</v>
      </c>
      <c r="D602" s="149">
        <f>(3.76+1.27*2+1.93)*3.15</f>
        <v>25.924500000000002</v>
      </c>
      <c r="E602" s="36"/>
      <c r="F602" s="110"/>
      <c r="G602" s="33"/>
      <c r="H602"/>
    </row>
    <row r="603" spans="1:8">
      <c r="A603" s="31"/>
      <c r="B603" s="50" t="s">
        <v>88</v>
      </c>
      <c r="C603" s="5"/>
      <c r="D603" s="112"/>
      <c r="E603" s="188"/>
      <c r="F603" s="126"/>
      <c r="G603" s="33"/>
      <c r="H603"/>
    </row>
    <row r="604" spans="1:8">
      <c r="A604" s="31"/>
      <c r="B604" s="50" t="s">
        <v>369</v>
      </c>
      <c r="C604" s="5" t="s">
        <v>10</v>
      </c>
      <c r="D604" s="112">
        <f>(0.94+0.8)*3.15</f>
        <v>5.4809999999999999</v>
      </c>
      <c r="E604" s="188"/>
      <c r="F604" s="126"/>
      <c r="G604" s="33"/>
      <c r="H604"/>
    </row>
    <row r="605" spans="1:8">
      <c r="A605" s="31"/>
      <c r="B605" s="50" t="s">
        <v>89</v>
      </c>
      <c r="C605" s="3"/>
      <c r="D605" s="149"/>
      <c r="E605" s="36"/>
      <c r="F605" s="110"/>
      <c r="G605" s="33"/>
      <c r="H605"/>
    </row>
    <row r="606" spans="1:8">
      <c r="A606" s="31"/>
      <c r="B606" s="50" t="s">
        <v>374</v>
      </c>
      <c r="C606" s="5" t="s">
        <v>10</v>
      </c>
      <c r="D606" s="112">
        <f>0.8*3.15</f>
        <v>2.52</v>
      </c>
      <c r="E606" s="188"/>
      <c r="F606" s="126"/>
      <c r="G606" s="33"/>
      <c r="H606"/>
    </row>
    <row r="607" spans="1:8">
      <c r="A607" s="31"/>
      <c r="B607" s="50" t="s">
        <v>90</v>
      </c>
      <c r="C607" s="3"/>
      <c r="D607" s="149"/>
      <c r="E607" s="36"/>
      <c r="F607" s="110"/>
      <c r="G607" s="33"/>
      <c r="H607"/>
    </row>
    <row r="608" spans="1:8">
      <c r="A608" s="31"/>
      <c r="B608" s="50" t="s">
        <v>374</v>
      </c>
      <c r="C608" s="5" t="s">
        <v>10</v>
      </c>
      <c r="D608" s="112">
        <f>0.8*3.15</f>
        <v>2.52</v>
      </c>
      <c r="E608" s="188"/>
      <c r="F608" s="126"/>
      <c r="G608" s="33"/>
      <c r="H608"/>
    </row>
    <row r="609" spans="1:8">
      <c r="A609" s="31"/>
      <c r="B609" s="50"/>
      <c r="C609" s="5"/>
      <c r="D609" s="112"/>
      <c r="E609" s="188"/>
      <c r="F609" s="126"/>
      <c r="G609" s="33"/>
      <c r="H609"/>
    </row>
    <row r="610" spans="1:8" ht="310.5" customHeight="1">
      <c r="A610" s="31">
        <v>9</v>
      </c>
      <c r="B610" s="86" t="s">
        <v>399</v>
      </c>
      <c r="C610" s="5"/>
      <c r="D610" s="112"/>
      <c r="E610" s="188"/>
      <c r="F610" s="126"/>
      <c r="G610" s="33"/>
      <c r="H610"/>
    </row>
    <row r="611" spans="1:8">
      <c r="A611" s="31"/>
      <c r="B611" s="86" t="s">
        <v>34</v>
      </c>
      <c r="C611" s="5"/>
      <c r="D611" s="112"/>
      <c r="E611" s="188"/>
      <c r="F611" s="126"/>
      <c r="G611" s="33"/>
      <c r="H611"/>
    </row>
    <row r="612" spans="1:8">
      <c r="A612" s="31"/>
      <c r="B612" s="50" t="s">
        <v>364</v>
      </c>
      <c r="C612" s="3" t="s">
        <v>360</v>
      </c>
      <c r="D612" s="149">
        <f>(2.2+2.1+1.05+1.1*2+1.85+1.08*2+2.13)*3.15</f>
        <v>43.1235</v>
      </c>
      <c r="E612" s="36"/>
      <c r="F612" s="110"/>
      <c r="G612" s="33"/>
      <c r="H612"/>
    </row>
    <row r="613" spans="1:8">
      <c r="A613" s="31"/>
      <c r="B613" s="50" t="s">
        <v>88</v>
      </c>
      <c r="C613" s="5"/>
      <c r="D613" s="112"/>
      <c r="E613" s="188"/>
      <c r="F613" s="126"/>
      <c r="G613" s="33"/>
      <c r="H613"/>
    </row>
    <row r="614" spans="1:8">
      <c r="A614" s="31"/>
      <c r="B614" s="50" t="s">
        <v>370</v>
      </c>
      <c r="C614" s="5" t="s">
        <v>10</v>
      </c>
      <c r="D614" s="112">
        <f>(1.85+0.9)*3.15</f>
        <v>8.6624999999999996</v>
      </c>
      <c r="E614" s="188"/>
      <c r="F614" s="126"/>
      <c r="G614" s="33"/>
      <c r="H614"/>
    </row>
    <row r="615" spans="1:8">
      <c r="A615" s="31"/>
      <c r="B615" s="50" t="s">
        <v>89</v>
      </c>
      <c r="C615" s="3"/>
      <c r="D615" s="149"/>
      <c r="E615" s="36"/>
      <c r="F615" s="110"/>
      <c r="G615" s="33"/>
      <c r="H615"/>
    </row>
    <row r="616" spans="1:8">
      <c r="A616" s="31"/>
      <c r="B616" s="50" t="s">
        <v>375</v>
      </c>
      <c r="C616" s="5" t="s">
        <v>10</v>
      </c>
      <c r="D616" s="112">
        <f>(0.9+2.55+1.87+2.95*2+2.56+2.21+1.67)*3.15</f>
        <v>55.629000000000012</v>
      </c>
      <c r="E616" s="188"/>
      <c r="F616" s="126"/>
      <c r="G616" s="33"/>
      <c r="H616"/>
    </row>
    <row r="617" spans="1:8">
      <c r="A617" s="31"/>
      <c r="B617" s="50" t="s">
        <v>90</v>
      </c>
      <c r="C617" s="5"/>
      <c r="D617" s="112"/>
      <c r="E617" s="188"/>
      <c r="F617" s="126"/>
      <c r="G617" s="33"/>
      <c r="H617"/>
    </row>
    <row r="618" spans="1:8">
      <c r="A618" s="31"/>
      <c r="B618" s="50" t="s">
        <v>379</v>
      </c>
      <c r="C618" s="5" t="s">
        <v>10</v>
      </c>
      <c r="D618" s="112">
        <f>(0.9+2.55+1.87)*3.15</f>
        <v>16.757999999999999</v>
      </c>
      <c r="E618" s="188"/>
      <c r="F618" s="126"/>
      <c r="G618" s="33"/>
      <c r="H618"/>
    </row>
    <row r="619" spans="1:8">
      <c r="A619" s="31"/>
      <c r="B619" s="50" t="s">
        <v>320</v>
      </c>
      <c r="C619" s="5"/>
      <c r="D619" s="112"/>
      <c r="E619" s="188"/>
      <c r="F619" s="126"/>
      <c r="G619" s="33"/>
      <c r="H619"/>
    </row>
    <row r="620" spans="1:8">
      <c r="A620" s="31"/>
      <c r="B620" s="50" t="s">
        <v>382</v>
      </c>
      <c r="C620" s="5" t="s">
        <v>10</v>
      </c>
      <c r="D620" s="112">
        <f>(3+2.05+2.09+1.8)*3.15</f>
        <v>28.160999999999998</v>
      </c>
      <c r="E620" s="188"/>
      <c r="F620" s="126"/>
      <c r="G620" s="33"/>
      <c r="H620"/>
    </row>
    <row r="621" spans="1:8">
      <c r="A621" s="31"/>
      <c r="B621" s="50"/>
      <c r="C621" s="5"/>
      <c r="D621" s="112"/>
      <c r="E621" s="188"/>
      <c r="F621" s="126"/>
      <c r="G621" s="33"/>
      <c r="H621"/>
    </row>
    <row r="622" spans="1:8" ht="221.4">
      <c r="A622" s="31">
        <v>10</v>
      </c>
      <c r="B622" s="86" t="s">
        <v>445</v>
      </c>
      <c r="C622" s="5"/>
      <c r="D622" s="112"/>
      <c r="E622" s="191"/>
      <c r="F622" s="126"/>
      <c r="G622" s="33"/>
      <c r="H622"/>
    </row>
    <row r="623" spans="1:8">
      <c r="A623" s="31"/>
      <c r="B623" s="50" t="s">
        <v>426</v>
      </c>
      <c r="C623" s="5"/>
      <c r="D623" s="112"/>
      <c r="E623" s="191"/>
      <c r="F623" s="126"/>
      <c r="G623" s="33"/>
      <c r="H623"/>
    </row>
    <row r="624" spans="1:8" ht="41.4">
      <c r="A624" s="31"/>
      <c r="B624" s="124" t="s">
        <v>466</v>
      </c>
      <c r="C624" s="121" t="s">
        <v>10</v>
      </c>
      <c r="D624" s="122">
        <f>(5.67*2+4.62*2+7.02*2+4.62*2)*3.2-(0.95*2.1*2+1.3*1.3*2+1.55*2.1+1.35*2.1+1.1*2.4*9)+27.55+33.96</f>
        <v>164.64200000000002</v>
      </c>
      <c r="E624" s="190"/>
      <c r="F624" s="186"/>
      <c r="G624" s="33"/>
      <c r="H624"/>
    </row>
    <row r="625" spans="1:8" ht="15.6">
      <c r="A625" s="31"/>
      <c r="B625" s="135" t="s">
        <v>36</v>
      </c>
      <c r="C625" s="5"/>
      <c r="D625" s="112"/>
      <c r="E625" s="132" t="s">
        <v>82</v>
      </c>
      <c r="F625" s="133"/>
      <c r="G625" s="33"/>
      <c r="H625"/>
    </row>
    <row r="626" spans="1:8" ht="18">
      <c r="A626" s="22" t="s">
        <v>79</v>
      </c>
      <c r="B626" s="134" t="s">
        <v>56</v>
      </c>
      <c r="C626" s="37"/>
      <c r="D626" s="40"/>
      <c r="E626" s="240"/>
      <c r="F626" s="101"/>
      <c r="G626" s="33"/>
      <c r="H626"/>
    </row>
    <row r="627" spans="1:8">
      <c r="A627" s="31"/>
      <c r="B627" s="57"/>
      <c r="C627" s="72"/>
      <c r="D627" s="28"/>
      <c r="E627" s="241"/>
      <c r="F627" s="109"/>
      <c r="G627" s="33"/>
      <c r="H627"/>
    </row>
    <row r="628" spans="1:8" ht="88.5" customHeight="1">
      <c r="A628" s="31">
        <v>1</v>
      </c>
      <c r="B628" s="71" t="s">
        <v>446</v>
      </c>
      <c r="C628" s="72"/>
      <c r="D628" s="28"/>
      <c r="E628" s="241"/>
      <c r="F628" s="109"/>
      <c r="G628" s="33"/>
      <c r="H628"/>
    </row>
    <row r="629" spans="1:8">
      <c r="A629" s="31"/>
      <c r="B629" s="88" t="s">
        <v>447</v>
      </c>
      <c r="C629" s="72"/>
      <c r="D629" s="28"/>
      <c r="E629" s="241"/>
      <c r="F629" s="109"/>
      <c r="G629" s="33"/>
      <c r="H629"/>
    </row>
    <row r="630" spans="1:8">
      <c r="A630" s="31"/>
      <c r="B630" s="71" t="s">
        <v>448</v>
      </c>
      <c r="C630" s="5" t="s">
        <v>10</v>
      </c>
      <c r="D630" s="28">
        <f>34.74+171.57+74.22+47.57+69.19+121.17+58.92</f>
        <v>577.37999999999988</v>
      </c>
      <c r="E630" s="188"/>
      <c r="F630" s="109"/>
      <c r="G630" s="33"/>
      <c r="H630"/>
    </row>
    <row r="631" spans="1:8">
      <c r="A631" s="31"/>
      <c r="B631" s="57"/>
      <c r="C631" s="72"/>
      <c r="D631" s="28"/>
      <c r="E631" s="241"/>
      <c r="F631" s="109"/>
      <c r="G631" s="33"/>
      <c r="H631"/>
    </row>
    <row r="632" spans="1:8" ht="69">
      <c r="A632" s="31">
        <v>2</v>
      </c>
      <c r="B632" s="71" t="s">
        <v>449</v>
      </c>
      <c r="C632" s="72"/>
      <c r="D632" s="28"/>
      <c r="E632" s="100"/>
      <c r="F632" s="109"/>
      <c r="G632" s="33"/>
      <c r="H632"/>
    </row>
    <row r="633" spans="1:8">
      <c r="A633" s="31"/>
      <c r="B633" s="71" t="s">
        <v>66</v>
      </c>
      <c r="C633" s="72"/>
      <c r="D633" s="28"/>
      <c r="E633" s="100"/>
      <c r="F633" s="109"/>
      <c r="G633" s="33"/>
      <c r="H633"/>
    </row>
    <row r="634" spans="1:8">
      <c r="A634" s="31"/>
      <c r="B634" s="57" t="s">
        <v>450</v>
      </c>
      <c r="C634" s="5" t="s">
        <v>10</v>
      </c>
      <c r="D634" s="28">
        <f>(2.85*4+1.85*4)*3-(0.8*2.1*2)</f>
        <v>53.040000000000006</v>
      </c>
      <c r="E634" s="113"/>
      <c r="F634" s="109"/>
      <c r="G634" s="33"/>
      <c r="H634"/>
    </row>
    <row r="635" spans="1:8">
      <c r="A635" s="31"/>
      <c r="B635" s="57" t="s">
        <v>451</v>
      </c>
      <c r="C635" s="5"/>
      <c r="D635" s="28"/>
      <c r="E635" s="113"/>
      <c r="F635" s="109"/>
      <c r="G635" s="33"/>
      <c r="H635"/>
    </row>
    <row r="636" spans="1:8" ht="27.6">
      <c r="A636" s="31"/>
      <c r="B636" s="57" t="s">
        <v>452</v>
      </c>
      <c r="C636" s="121" t="s">
        <v>10</v>
      </c>
      <c r="D636" s="187">
        <f>(4.45*2+3.8+4.45*2+0.37+1.1+1.1+2.65+0.89+1.15+1.35*4+1.05+1.19+1.31+2.08)*3.08+(4.62+5.66)*3.4</f>
        <v>157.81320000000002</v>
      </c>
      <c r="E636" s="123"/>
      <c r="F636" s="145"/>
      <c r="G636" s="33"/>
      <c r="H636"/>
    </row>
    <row r="637" spans="1:8">
      <c r="A637" s="31"/>
      <c r="B637" s="57" t="s">
        <v>88</v>
      </c>
      <c r="C637" s="5"/>
      <c r="D637" s="28"/>
      <c r="E637" s="113"/>
      <c r="F637" s="109"/>
      <c r="G637" s="33"/>
      <c r="H637"/>
    </row>
    <row r="638" spans="1:8">
      <c r="A638" s="31"/>
      <c r="B638" s="57" t="s">
        <v>453</v>
      </c>
      <c r="C638" s="121" t="s">
        <v>10</v>
      </c>
      <c r="D638" s="187">
        <f>(4.41+5.85+6.07*2)*3.08+(2.59*1.68)</f>
        <v>73.343199999999996</v>
      </c>
      <c r="E638" s="123"/>
      <c r="F638" s="145"/>
      <c r="G638" s="33"/>
      <c r="H638"/>
    </row>
    <row r="639" spans="1:8">
      <c r="A639" s="31"/>
      <c r="B639" s="57" t="s">
        <v>89</v>
      </c>
      <c r="C639" s="5"/>
      <c r="D639" s="28"/>
      <c r="E639" s="113"/>
      <c r="F639" s="109"/>
      <c r="G639" s="33"/>
      <c r="H639"/>
    </row>
    <row r="640" spans="1:8">
      <c r="A640" s="31"/>
      <c r="B640" s="57" t="s">
        <v>454</v>
      </c>
      <c r="C640" s="121" t="s">
        <v>10</v>
      </c>
      <c r="D640" s="187">
        <f>(6.1+5.75)*3.08+(7.3*1.68)</f>
        <v>48.762</v>
      </c>
      <c r="E640" s="123"/>
      <c r="F640" s="145"/>
      <c r="G640" s="33"/>
      <c r="H640"/>
    </row>
    <row r="641" spans="1:8">
      <c r="A641" s="31"/>
      <c r="B641" s="57" t="s">
        <v>90</v>
      </c>
      <c r="C641" s="5"/>
      <c r="D641" s="28"/>
      <c r="E641" s="113"/>
      <c r="F641" s="109"/>
      <c r="G641" s="33"/>
      <c r="H641"/>
    </row>
    <row r="642" spans="1:8">
      <c r="A642" s="31"/>
      <c r="B642" s="57" t="s">
        <v>455</v>
      </c>
      <c r="C642" s="121" t="s">
        <v>10</v>
      </c>
      <c r="D642" s="187">
        <f>(6.1+5.75)*3.08+(7.3*1.68)</f>
        <v>48.762</v>
      </c>
      <c r="E642" s="123"/>
      <c r="F642" s="145"/>
      <c r="G642" s="33"/>
      <c r="H642"/>
    </row>
    <row r="643" spans="1:8">
      <c r="A643" s="31"/>
      <c r="B643" s="57" t="s">
        <v>320</v>
      </c>
      <c r="C643" s="121"/>
      <c r="D643" s="187"/>
      <c r="E643" s="123"/>
      <c r="F643" s="145"/>
      <c r="G643" s="33"/>
      <c r="H643"/>
    </row>
    <row r="644" spans="1:8">
      <c r="A644" s="31"/>
      <c r="B644" s="57" t="s">
        <v>456</v>
      </c>
      <c r="C644" s="121" t="s">
        <v>10</v>
      </c>
      <c r="D644" s="187">
        <f>(4.1+3.1+7)*3.08+(4.33*1.68)</f>
        <v>51.010399999999997</v>
      </c>
      <c r="E644" s="123"/>
      <c r="F644" s="145"/>
      <c r="G644" s="33"/>
      <c r="H644"/>
    </row>
    <row r="645" spans="1:8" ht="82.8">
      <c r="A645" s="202">
        <v>3</v>
      </c>
      <c r="B645" s="124" t="s">
        <v>470</v>
      </c>
      <c r="C645" s="5"/>
      <c r="D645" s="116"/>
      <c r="E645" s="188"/>
      <c r="F645" s="110"/>
      <c r="H645"/>
    </row>
    <row r="646" spans="1:8">
      <c r="A646" s="202"/>
      <c r="B646" s="50" t="s">
        <v>457</v>
      </c>
      <c r="C646" s="5"/>
      <c r="D646" s="116"/>
      <c r="E646" s="188"/>
      <c r="F646" s="110"/>
      <c r="H646"/>
    </row>
    <row r="647" spans="1:8">
      <c r="A647" s="202"/>
      <c r="B647" s="50" t="s">
        <v>461</v>
      </c>
      <c r="C647" s="5" t="s">
        <v>10</v>
      </c>
      <c r="D647" s="116">
        <f>18.54*28.9</f>
        <v>535.80599999999993</v>
      </c>
      <c r="E647" s="188"/>
      <c r="F647" s="110"/>
      <c r="H647"/>
    </row>
    <row r="648" spans="1:8">
      <c r="A648" s="202"/>
      <c r="B648" s="50" t="s">
        <v>458</v>
      </c>
      <c r="C648" s="5"/>
      <c r="D648" s="116"/>
      <c r="E648" s="188"/>
      <c r="F648" s="110"/>
      <c r="H648"/>
    </row>
    <row r="649" spans="1:8">
      <c r="A649" s="202"/>
      <c r="B649" s="50" t="s">
        <v>472</v>
      </c>
      <c r="C649" s="5" t="s">
        <v>10</v>
      </c>
      <c r="D649" s="116">
        <f>27.1*14+6.1*13.4+7.33*7.68-4.27*5.8</f>
        <v>492.66840000000008</v>
      </c>
      <c r="E649" s="188"/>
      <c r="F649" s="110"/>
      <c r="H649"/>
    </row>
    <row r="650" spans="1:8">
      <c r="A650" s="202"/>
      <c r="B650" s="50"/>
      <c r="C650" s="5"/>
      <c r="D650" s="116"/>
      <c r="E650" s="191"/>
      <c r="F650" s="110"/>
      <c r="H650"/>
    </row>
    <row r="651" spans="1:8" ht="82.8">
      <c r="A651" s="202">
        <v>4</v>
      </c>
      <c r="B651" s="86" t="s">
        <v>471</v>
      </c>
      <c r="C651" s="5"/>
      <c r="D651" s="116"/>
      <c r="E651" s="191"/>
      <c r="F651" s="110"/>
      <c r="H651"/>
    </row>
    <row r="652" spans="1:8">
      <c r="A652" s="202"/>
      <c r="B652" s="50" t="s">
        <v>458</v>
      </c>
      <c r="C652" s="5"/>
      <c r="D652" s="116"/>
      <c r="E652" s="191"/>
      <c r="F652" s="110"/>
      <c r="H652"/>
    </row>
    <row r="653" spans="1:8">
      <c r="A653" s="202"/>
      <c r="B653" s="50" t="s">
        <v>473</v>
      </c>
      <c r="C653" s="5" t="s">
        <v>10</v>
      </c>
      <c r="D653" s="116">
        <f>4.27*5.8</f>
        <v>24.765999999999998</v>
      </c>
      <c r="E653" s="188"/>
      <c r="F653" s="110"/>
      <c r="H653"/>
    </row>
    <row r="654" spans="1:8">
      <c r="A654" s="202"/>
      <c r="B654" s="50"/>
      <c r="C654" s="5"/>
      <c r="D654" s="116"/>
      <c r="E654" s="188"/>
      <c r="F654" s="110"/>
      <c r="H654"/>
    </row>
    <row r="655" spans="1:8" ht="41.4">
      <c r="A655" s="202">
        <v>5</v>
      </c>
      <c r="B655" s="86" t="s">
        <v>474</v>
      </c>
      <c r="C655" s="5"/>
      <c r="D655" s="116"/>
      <c r="E655" s="188"/>
      <c r="F655" s="110"/>
      <c r="H655"/>
    </row>
    <row r="656" spans="1:8">
      <c r="A656" s="202"/>
      <c r="B656" s="50" t="s">
        <v>458</v>
      </c>
      <c r="C656" s="5"/>
      <c r="D656" s="116"/>
      <c r="E656" s="188"/>
      <c r="F656" s="110"/>
      <c r="H656"/>
    </row>
    <row r="657" spans="1:8">
      <c r="A657" s="202"/>
      <c r="B657" s="50" t="s">
        <v>473</v>
      </c>
      <c r="C657" s="5" t="s">
        <v>10</v>
      </c>
      <c r="D657" s="116">
        <f>4.27*5.8</f>
        <v>24.765999999999998</v>
      </c>
      <c r="E657" s="188"/>
      <c r="F657" s="110"/>
      <c r="H657"/>
    </row>
    <row r="658" spans="1:8">
      <c r="A658" s="202"/>
      <c r="B658" s="50"/>
      <c r="C658" s="5"/>
      <c r="D658" s="116"/>
      <c r="E658" s="191"/>
      <c r="F658" s="110"/>
      <c r="H658"/>
    </row>
    <row r="659" spans="1:8" ht="110.4">
      <c r="A659" s="202">
        <v>6</v>
      </c>
      <c r="B659" s="124" t="s">
        <v>96</v>
      </c>
      <c r="C659" s="5"/>
      <c r="D659" s="116"/>
      <c r="E659" s="191"/>
      <c r="F659" s="110"/>
      <c r="H659"/>
    </row>
    <row r="660" spans="1:8">
      <c r="A660" s="202"/>
      <c r="B660" s="50" t="s">
        <v>457</v>
      </c>
      <c r="C660" s="5"/>
      <c r="D660" s="116"/>
      <c r="E660" s="188"/>
      <c r="F660" s="110"/>
      <c r="H660"/>
    </row>
    <row r="661" spans="1:8">
      <c r="A661" s="202"/>
      <c r="B661" s="50" t="s">
        <v>460</v>
      </c>
      <c r="C661" s="5" t="s">
        <v>10</v>
      </c>
      <c r="D661" s="116">
        <f>(18.54*28.9)+(28.9*2+18.54*2)*0.58</f>
        <v>590.83639999999991</v>
      </c>
      <c r="E661" s="188"/>
      <c r="F661" s="110"/>
      <c r="H661"/>
    </row>
    <row r="662" spans="1:8">
      <c r="A662" s="202"/>
      <c r="B662" s="50" t="s">
        <v>458</v>
      </c>
      <c r="C662" s="5"/>
      <c r="D662" s="116"/>
      <c r="E662" s="188"/>
      <c r="F662" s="110"/>
      <c r="H662"/>
    </row>
    <row r="663" spans="1:8" ht="27.6">
      <c r="A663" s="202"/>
      <c r="B663" s="50" t="s">
        <v>462</v>
      </c>
      <c r="C663" s="61" t="s">
        <v>10</v>
      </c>
      <c r="D663" s="148">
        <f>(27.1*14+6.1*13.4+7.33*7.68)+(27.1*2+14*2+5.8*2+4.3*2+7.33*2+7.68*2)*0.85</f>
        <v>629.99140000000011</v>
      </c>
      <c r="E663" s="256"/>
      <c r="F663" s="110"/>
      <c r="H663"/>
    </row>
    <row r="664" spans="1:8" ht="12" customHeight="1">
      <c r="A664" s="202"/>
      <c r="B664" s="50"/>
      <c r="C664" s="37"/>
      <c r="D664" s="62"/>
      <c r="E664" s="241"/>
      <c r="F664" s="110"/>
      <c r="H664"/>
    </row>
    <row r="665" spans="1:8">
      <c r="A665" s="202"/>
      <c r="B665" s="50"/>
      <c r="C665" s="37"/>
      <c r="D665" s="62"/>
      <c r="E665" s="241"/>
      <c r="F665" s="110"/>
      <c r="H665"/>
    </row>
    <row r="666" spans="1:8" ht="110.4">
      <c r="A666" s="202">
        <v>7</v>
      </c>
      <c r="B666" s="124" t="s">
        <v>86</v>
      </c>
      <c r="C666" s="37"/>
      <c r="D666" s="62"/>
      <c r="E666" s="241"/>
      <c r="F666" s="110"/>
      <c r="H666"/>
    </row>
    <row r="667" spans="1:8" ht="82.8">
      <c r="A667" s="202"/>
      <c r="B667" s="86" t="s">
        <v>73</v>
      </c>
      <c r="C667" s="37"/>
      <c r="D667" s="62"/>
      <c r="E667" s="241"/>
      <c r="F667" s="110"/>
      <c r="H667"/>
    </row>
    <row r="668" spans="1:8" ht="82.8">
      <c r="A668" s="202"/>
      <c r="B668" s="50" t="s">
        <v>71</v>
      </c>
      <c r="C668" s="37"/>
      <c r="D668" s="62"/>
      <c r="E668" s="241"/>
      <c r="F668" s="110"/>
      <c r="H668"/>
    </row>
    <row r="669" spans="1:8" ht="100.5" customHeight="1">
      <c r="A669" s="202"/>
      <c r="B669" s="50" t="s">
        <v>72</v>
      </c>
      <c r="C669" s="37"/>
      <c r="D669" s="62"/>
      <c r="E669" s="241"/>
      <c r="F669" s="110"/>
      <c r="H669"/>
    </row>
    <row r="670" spans="1:8">
      <c r="A670" s="202"/>
      <c r="B670" s="50" t="s">
        <v>457</v>
      </c>
      <c r="C670" s="5"/>
      <c r="D670" s="116"/>
      <c r="E670" s="188"/>
      <c r="F670" s="110"/>
      <c r="H670"/>
    </row>
    <row r="671" spans="1:8">
      <c r="A671" s="202"/>
      <c r="B671" s="50" t="s">
        <v>461</v>
      </c>
      <c r="C671" s="5" t="s">
        <v>10</v>
      </c>
      <c r="D671" s="116">
        <f>18.54*28.9</f>
        <v>535.80599999999993</v>
      </c>
      <c r="E671" s="188"/>
      <c r="F671" s="110"/>
      <c r="H671"/>
    </row>
    <row r="672" spans="1:8">
      <c r="A672" s="202"/>
      <c r="B672" s="50" t="s">
        <v>458</v>
      </c>
      <c r="C672" s="5"/>
      <c r="D672" s="116"/>
      <c r="E672" s="188"/>
      <c r="F672" s="110"/>
      <c r="H672"/>
    </row>
    <row r="673" spans="1:8">
      <c r="A673" s="202"/>
      <c r="B673" s="50" t="s">
        <v>459</v>
      </c>
      <c r="C673" s="61" t="s">
        <v>10</v>
      </c>
      <c r="D673" s="148">
        <f>27.1*14+6.1*13.4+7.33*7.68</f>
        <v>517.4344000000001</v>
      </c>
      <c r="E673" s="256"/>
      <c r="F673" s="110"/>
      <c r="H673"/>
    </row>
    <row r="674" spans="1:8">
      <c r="A674" s="202"/>
      <c r="B674" s="50"/>
      <c r="C674" s="37"/>
      <c r="D674" s="62"/>
      <c r="E674" s="36"/>
      <c r="F674" s="110"/>
      <c r="H674"/>
    </row>
    <row r="675" spans="1:8" ht="41.4">
      <c r="A675" s="202">
        <v>8</v>
      </c>
      <c r="B675" s="86" t="s">
        <v>649</v>
      </c>
      <c r="C675" s="5"/>
      <c r="D675" s="116"/>
      <c r="E675" s="188"/>
      <c r="F675" s="110"/>
      <c r="G675" s="38"/>
      <c r="H675"/>
    </row>
    <row r="676" spans="1:8" ht="12.75" customHeight="1">
      <c r="A676" s="202"/>
      <c r="B676" s="50"/>
      <c r="C676" s="5"/>
      <c r="D676" s="116"/>
      <c r="E676" s="188"/>
      <c r="F676" s="110"/>
      <c r="G676" s="38"/>
      <c r="H676"/>
    </row>
    <row r="677" spans="1:8">
      <c r="A677" s="202"/>
      <c r="B677" s="50" t="s">
        <v>469</v>
      </c>
      <c r="C677" s="5"/>
      <c r="D677" s="116"/>
      <c r="E677" s="188"/>
      <c r="F677" s="110"/>
      <c r="H677"/>
    </row>
    <row r="678" spans="1:8">
      <c r="A678" s="202"/>
      <c r="B678" s="50" t="s">
        <v>468</v>
      </c>
      <c r="C678" s="5" t="s">
        <v>10</v>
      </c>
      <c r="D678" s="116">
        <f>351.58+392.16+393.33+390.1</f>
        <v>1527.17</v>
      </c>
      <c r="E678" s="188"/>
      <c r="F678" s="110"/>
      <c r="G678" s="34"/>
      <c r="H678"/>
    </row>
    <row r="679" spans="1:8">
      <c r="A679" s="202"/>
      <c r="B679" s="50"/>
      <c r="C679" s="5"/>
      <c r="D679" s="116"/>
      <c r="E679" s="188"/>
      <c r="F679" s="110"/>
      <c r="G679" s="34"/>
      <c r="H679"/>
    </row>
    <row r="680" spans="1:8" ht="41.4">
      <c r="A680" s="202">
        <v>9</v>
      </c>
      <c r="B680" s="86" t="s">
        <v>650</v>
      </c>
      <c r="C680" s="5"/>
      <c r="D680" s="116"/>
      <c r="E680" s="188"/>
      <c r="F680" s="110"/>
      <c r="G680" s="34"/>
      <c r="H680"/>
    </row>
    <row r="681" spans="1:8">
      <c r="A681" s="202"/>
      <c r="B681" s="50" t="s">
        <v>38</v>
      </c>
      <c r="E681" s="254"/>
      <c r="G681" s="34"/>
      <c r="H681"/>
    </row>
    <row r="682" spans="1:8">
      <c r="A682" s="202"/>
      <c r="B682" s="54">
        <v>967.55</v>
      </c>
      <c r="C682" s="5" t="s">
        <v>10</v>
      </c>
      <c r="D682" s="116">
        <v>967.55</v>
      </c>
      <c r="E682" s="188"/>
      <c r="F682" s="110"/>
      <c r="G682" s="34"/>
      <c r="H682"/>
    </row>
    <row r="683" spans="1:8">
      <c r="A683" s="202"/>
      <c r="C683" s="5"/>
      <c r="D683" s="116"/>
      <c r="E683" s="188"/>
      <c r="F683" s="110"/>
      <c r="G683" s="34"/>
      <c r="H683"/>
    </row>
    <row r="684" spans="1:8" ht="41.4">
      <c r="A684" s="202">
        <v>10</v>
      </c>
      <c r="B684" s="54" t="s">
        <v>479</v>
      </c>
      <c r="C684" s="5"/>
      <c r="D684" s="116"/>
      <c r="E684" s="188"/>
      <c r="F684" s="110"/>
      <c r="G684" s="34"/>
      <c r="H684"/>
    </row>
    <row r="685" spans="1:8">
      <c r="A685" s="202"/>
      <c r="B685" s="54" t="s">
        <v>480</v>
      </c>
      <c r="C685" s="5" t="s">
        <v>10</v>
      </c>
      <c r="D685" s="116">
        <f>28.9*16.84+6.1*13.5</f>
        <v>569.02599999999995</v>
      </c>
      <c r="E685" s="188"/>
      <c r="F685" s="110"/>
      <c r="G685" s="34"/>
      <c r="H685"/>
    </row>
    <row r="686" spans="1:8">
      <c r="A686" s="202"/>
      <c r="C686" s="5"/>
      <c r="D686" s="116"/>
      <c r="E686" s="188"/>
      <c r="F686" s="110"/>
      <c r="G686" s="34"/>
      <c r="H686"/>
    </row>
    <row r="687" spans="1:8" ht="69">
      <c r="A687" s="202">
        <v>11</v>
      </c>
      <c r="B687" s="184" t="s">
        <v>477</v>
      </c>
      <c r="C687" s="5"/>
      <c r="D687" s="116"/>
      <c r="E687" s="188"/>
      <c r="F687" s="110"/>
      <c r="G687" s="34"/>
      <c r="H687"/>
    </row>
    <row r="688" spans="1:8">
      <c r="A688" s="202"/>
      <c r="B688" s="184" t="s">
        <v>478</v>
      </c>
      <c r="C688" s="5" t="s">
        <v>10</v>
      </c>
      <c r="D688" s="116">
        <f>26.7*13.4-5.8*4.26</f>
        <v>333.072</v>
      </c>
      <c r="E688" s="188"/>
      <c r="F688" s="110"/>
      <c r="G688" s="34"/>
      <c r="H688"/>
    </row>
    <row r="689" spans="1:8">
      <c r="A689" s="202"/>
      <c r="C689" s="5"/>
      <c r="D689" s="116"/>
      <c r="E689" s="188"/>
      <c r="F689" s="110"/>
      <c r="G689" s="34"/>
      <c r="H689"/>
    </row>
    <row r="690" spans="1:8" s="199" customFormat="1">
      <c r="A690" s="202"/>
      <c r="B690" s="203"/>
      <c r="C690" s="202"/>
      <c r="D690" s="116"/>
      <c r="E690" s="191"/>
      <c r="F690" s="110"/>
      <c r="G690" s="34"/>
    </row>
    <row r="691" spans="1:8" ht="15.6">
      <c r="A691" s="202"/>
      <c r="B691" s="45" t="s">
        <v>58</v>
      </c>
      <c r="C691" s="5"/>
      <c r="D691" s="112"/>
      <c r="E691" s="132" t="s">
        <v>44</v>
      </c>
      <c r="F691" s="133"/>
      <c r="G691" s="34"/>
      <c r="H691"/>
    </row>
    <row r="692" spans="1:8" ht="18">
      <c r="A692" s="22" t="s">
        <v>46</v>
      </c>
      <c r="B692" s="134" t="s">
        <v>37</v>
      </c>
      <c r="C692" s="5"/>
      <c r="D692" s="112"/>
      <c r="E692" s="191"/>
      <c r="F692" s="110"/>
      <c r="G692" s="33"/>
    </row>
    <row r="693" spans="1:8" ht="5.25" customHeight="1">
      <c r="A693" s="202"/>
      <c r="B693" s="50"/>
      <c r="C693" s="5"/>
      <c r="D693" s="112"/>
      <c r="E693" s="191"/>
      <c r="F693" s="110"/>
      <c r="G693" s="33"/>
    </row>
    <row r="694" spans="1:8" ht="307.5" customHeight="1">
      <c r="A694" s="202">
        <v>1</v>
      </c>
      <c r="B694" s="124" t="s">
        <v>327</v>
      </c>
      <c r="C694" s="5"/>
      <c r="D694" s="112"/>
      <c r="E694" s="191"/>
      <c r="F694" s="110"/>
      <c r="G694" s="33"/>
    </row>
    <row r="695" spans="1:8">
      <c r="A695" s="202"/>
      <c r="B695" s="50" t="s">
        <v>38</v>
      </c>
      <c r="C695" s="125"/>
      <c r="D695" s="40"/>
      <c r="E695" s="241"/>
      <c r="F695" s="109"/>
      <c r="G695" s="34"/>
      <c r="H695"/>
    </row>
    <row r="696" spans="1:8" ht="55.2">
      <c r="A696" s="202"/>
      <c r="B696" s="50" t="s">
        <v>322</v>
      </c>
      <c r="C696" s="37" t="s">
        <v>10</v>
      </c>
      <c r="D696" s="63">
        <f>18.2+16.33+33.96+16.56+15.52+16.21+12.21+13.94+5.71+26+14.67+14.72+10.77+5.92+11.98+14.34+5.71+26+14.67+20.26+14.73+10.77+5.92+11.98+5.71+20+11.01+16.03+15.82+14.34+16.33+16.33+15.82+5.71+20+11.01+15.97</f>
        <v>541.16</v>
      </c>
      <c r="E696" s="240"/>
      <c r="F696" s="101"/>
      <c r="G696" s="44"/>
    </row>
    <row r="697" spans="1:8">
      <c r="A697" s="202"/>
      <c r="B697" s="50" t="s">
        <v>88</v>
      </c>
      <c r="C697" s="37"/>
      <c r="D697" s="63"/>
      <c r="E697" s="240"/>
      <c r="F697" s="101"/>
      <c r="G697" s="44"/>
    </row>
    <row r="698" spans="1:8" ht="27.6">
      <c r="A698" s="202"/>
      <c r="B698" s="50" t="s">
        <v>323</v>
      </c>
      <c r="C698" s="37" t="s">
        <v>10</v>
      </c>
      <c r="D698" s="63">
        <f>16.94+10.68+68.34+14.41+15.15+15.15+28.56+14.36+14.48+14.74+16.67+15.8+11.2</f>
        <v>256.48</v>
      </c>
      <c r="E698" s="240"/>
      <c r="F698" s="101"/>
      <c r="G698" s="44"/>
    </row>
    <row r="699" spans="1:8">
      <c r="A699" s="202"/>
      <c r="B699" s="50" t="s">
        <v>89</v>
      </c>
      <c r="C699" s="37"/>
      <c r="D699" s="63"/>
      <c r="E699" s="240"/>
      <c r="F699" s="101"/>
      <c r="G699" s="44"/>
    </row>
    <row r="700" spans="1:8" ht="27.6">
      <c r="A700" s="202"/>
      <c r="B700" s="50" t="s">
        <v>324</v>
      </c>
      <c r="C700" s="37" t="s">
        <v>10</v>
      </c>
      <c r="D700" s="63">
        <f>16.88+7.71+50.76+18.59+14.41+15.15+15.15+13.39+24.37+8.48+8.48+8.62+15.79+26.16</f>
        <v>243.94</v>
      </c>
      <c r="E700" s="240"/>
      <c r="F700" s="101"/>
      <c r="G700" s="44"/>
    </row>
    <row r="701" spans="1:8">
      <c r="A701" s="202"/>
      <c r="B701" s="50" t="s">
        <v>90</v>
      </c>
      <c r="C701" s="37"/>
      <c r="D701" s="63"/>
      <c r="E701" s="240"/>
      <c r="F701" s="101"/>
      <c r="G701" s="44"/>
    </row>
    <row r="702" spans="1:8" ht="27.6">
      <c r="A702" s="202"/>
      <c r="B702" s="50" t="s">
        <v>325</v>
      </c>
      <c r="C702" s="37" t="s">
        <v>10</v>
      </c>
      <c r="D702" s="63">
        <f>16.88+7.71+55.53+14.41+15.15+15.15+15.55+14.46+44.25+11+2.65+2.65+3.32+4.2+4.95+2.83+2.83</f>
        <v>233.52000000000004</v>
      </c>
      <c r="E702" s="240"/>
      <c r="F702" s="101"/>
      <c r="G702" s="44"/>
    </row>
    <row r="703" spans="1:8">
      <c r="A703" s="202"/>
      <c r="B703" s="50" t="s">
        <v>320</v>
      </c>
      <c r="C703" s="37"/>
      <c r="D703" s="63"/>
      <c r="E703" s="240"/>
      <c r="F703" s="101"/>
      <c r="G703" s="44"/>
    </row>
    <row r="704" spans="1:8" ht="27.6">
      <c r="A704" s="202"/>
      <c r="B704" s="50" t="s">
        <v>326</v>
      </c>
      <c r="C704" s="37" t="s">
        <v>10</v>
      </c>
      <c r="D704" s="63">
        <f>11.15+34.17+3.02+10.97+14.83+4.08+5.69+21.72+20.75+14.87+13.48+9.02+98.67</f>
        <v>262.42</v>
      </c>
      <c r="E704" s="240"/>
      <c r="F704" s="101"/>
      <c r="G704" s="44"/>
    </row>
    <row r="705" spans="1:8" ht="7.5" customHeight="1">
      <c r="A705" s="202"/>
      <c r="B705" s="50"/>
      <c r="C705" s="37"/>
      <c r="D705" s="63"/>
      <c r="E705" s="240"/>
      <c r="F705" s="101"/>
      <c r="G705" s="44"/>
    </row>
    <row r="706" spans="1:8" ht="179.4">
      <c r="A706" s="202">
        <v>2</v>
      </c>
      <c r="B706" s="124" t="s">
        <v>329</v>
      </c>
      <c r="C706" s="37"/>
      <c r="D706" s="63"/>
      <c r="E706" s="240"/>
      <c r="F706" s="101"/>
      <c r="G706" s="34"/>
      <c r="H706"/>
    </row>
    <row r="707" spans="1:8" ht="235.5" customHeight="1">
      <c r="A707" s="202"/>
      <c r="B707" s="124" t="s">
        <v>328</v>
      </c>
      <c r="C707" s="37"/>
      <c r="D707" s="63"/>
      <c r="E707" s="240"/>
      <c r="F707" s="101"/>
      <c r="G707" s="34"/>
      <c r="H707"/>
    </row>
    <row r="708" spans="1:8">
      <c r="A708" s="202"/>
      <c r="B708" s="50" t="s">
        <v>331</v>
      </c>
      <c r="C708" s="37"/>
      <c r="D708" s="63"/>
      <c r="E708" s="240"/>
      <c r="F708" s="101"/>
      <c r="G708" s="34"/>
      <c r="H708"/>
    </row>
    <row r="709" spans="1:8">
      <c r="A709" s="202"/>
      <c r="B709" s="50" t="s">
        <v>330</v>
      </c>
      <c r="C709" s="37" t="s">
        <v>10</v>
      </c>
      <c r="D709" s="63">
        <f>26.06+10.32</f>
        <v>36.379999999999995</v>
      </c>
      <c r="E709" s="240"/>
      <c r="F709" s="101"/>
      <c r="G709" s="34"/>
      <c r="H709"/>
    </row>
    <row r="710" spans="1:8">
      <c r="A710" s="202"/>
      <c r="B710" s="50" t="s">
        <v>332</v>
      </c>
      <c r="C710" s="37"/>
      <c r="D710" s="63"/>
      <c r="E710" s="240"/>
      <c r="F710" s="101"/>
      <c r="G710" s="34"/>
      <c r="H710"/>
    </row>
    <row r="711" spans="1:8">
      <c r="A711" s="202"/>
      <c r="B711" s="50">
        <v>10.95</v>
      </c>
      <c r="C711" s="37" t="s">
        <v>10</v>
      </c>
      <c r="D711" s="63">
        <v>10.95</v>
      </c>
      <c r="E711" s="240"/>
      <c r="F711" s="101"/>
      <c r="G711" s="34"/>
      <c r="H711"/>
    </row>
    <row r="712" spans="1:8" ht="15.6">
      <c r="A712" s="202"/>
      <c r="B712" s="45" t="s">
        <v>37</v>
      </c>
      <c r="C712" s="37"/>
      <c r="D712" s="63"/>
      <c r="E712" s="245"/>
      <c r="F712" s="133"/>
      <c r="G712" s="34"/>
      <c r="H712"/>
    </row>
    <row r="713" spans="1:8" ht="18">
      <c r="A713" s="22" t="s">
        <v>49</v>
      </c>
      <c r="B713" s="136" t="s">
        <v>13</v>
      </c>
      <c r="C713" s="5"/>
      <c r="D713" s="112"/>
      <c r="E713" s="248"/>
      <c r="F713" s="110"/>
      <c r="G713" s="34"/>
      <c r="H713"/>
    </row>
    <row r="714" spans="1:8">
      <c r="A714" s="202"/>
      <c r="B714" s="50"/>
      <c r="C714" s="5"/>
      <c r="D714" s="112"/>
      <c r="E714" s="248"/>
      <c r="F714" s="138"/>
      <c r="G714" s="33"/>
    </row>
    <row r="715" spans="1:8" ht="165.6">
      <c r="A715" s="31">
        <v>1</v>
      </c>
      <c r="B715" s="86" t="s">
        <v>404</v>
      </c>
      <c r="C715" s="125"/>
      <c r="D715" s="40"/>
      <c r="E715" s="239"/>
      <c r="F715" s="109"/>
    </row>
    <row r="716" spans="1:8" ht="55.2">
      <c r="A716" s="31"/>
      <c r="B716" s="86" t="s">
        <v>30</v>
      </c>
      <c r="C716" s="125"/>
      <c r="D716" s="40"/>
      <c r="E716" s="239"/>
      <c r="F716" s="109"/>
    </row>
    <row r="717" spans="1:8" ht="82.8">
      <c r="A717" s="31"/>
      <c r="B717" s="86" t="s">
        <v>31</v>
      </c>
      <c r="C717" s="125"/>
      <c r="D717" s="40"/>
      <c r="E717" s="239"/>
      <c r="F717" s="109"/>
    </row>
    <row r="718" spans="1:8" ht="12.75" customHeight="1">
      <c r="A718" s="202"/>
      <c r="B718" s="98" t="s">
        <v>34</v>
      </c>
      <c r="C718" s="59"/>
      <c r="D718" s="28"/>
      <c r="E718" s="239"/>
      <c r="F718" s="109"/>
      <c r="G718" s="33"/>
    </row>
    <row r="719" spans="1:8" ht="55.2">
      <c r="A719" s="202"/>
      <c r="B719" s="57" t="s">
        <v>407</v>
      </c>
      <c r="C719" s="61" t="s">
        <v>10</v>
      </c>
      <c r="D719" s="28">
        <f>(4.15+1.45+3*2+1.45+0.62*2+0.1+2.28+2.04+1.07*2+2.13*2+1.98+4.3+1.06+0.05+1.06+1.48+0.63+2.1*2+1.9*2+2.1*2+2.18+1.46+1.93*4+1.93+1.66+4.38+2.65*2+1.15*2+1.55*2+0.15+1.1+0.88+0.5*1.26*2+1.7+1.25*2+1.47*2+1.75*2+1.25*2+1.7*2)*3-(0.8*2.1*8)</f>
        <v>280.05</v>
      </c>
      <c r="E719" s="114"/>
      <c r="F719" s="109"/>
      <c r="G719" s="33"/>
    </row>
    <row r="720" spans="1:8">
      <c r="A720" s="202"/>
      <c r="B720" s="98" t="s">
        <v>405</v>
      </c>
      <c r="C720" s="61"/>
      <c r="D720" s="28"/>
      <c r="E720" s="114"/>
      <c r="F720" s="109"/>
      <c r="G720" s="33"/>
    </row>
    <row r="721" spans="1:8" ht="27.6">
      <c r="A721" s="202"/>
      <c r="B721" s="57" t="s">
        <v>406</v>
      </c>
      <c r="C721" s="61" t="s">
        <v>10</v>
      </c>
      <c r="D721" s="28">
        <f>(5.4*2+4.45*2+1.9*2+4.45+2*2+1.91*3+2.09+1.85*2+2.92*2+1.22*2)*2*3.4+(3.18*4+2.1*2)*2*3.4+(1.46*2+2.1*2)*2*3.4-(0.8*2.1*14)</f>
        <v>491.85200000000009</v>
      </c>
      <c r="E721" s="114"/>
      <c r="F721" s="109"/>
      <c r="G721" s="33"/>
    </row>
    <row r="722" spans="1:8" ht="12.75" customHeight="1">
      <c r="A722" s="202"/>
      <c r="B722" s="98" t="s">
        <v>60</v>
      </c>
      <c r="C722" s="59"/>
      <c r="D722" s="28"/>
      <c r="E722" s="114"/>
      <c r="F722" s="109"/>
      <c r="G722" s="33"/>
    </row>
    <row r="723" spans="1:8" ht="27.6">
      <c r="A723" s="202"/>
      <c r="B723" s="57" t="s">
        <v>408</v>
      </c>
      <c r="C723" s="61" t="s">
        <v>10</v>
      </c>
      <c r="D723" s="28">
        <f>(1.82*2+3.05*2+1.6*2+4.07*2+5.02*4+1.35*8+5.97*2+2.7+2.94+1.4+3.03+3.03+1.4+3.96+2.77+1.62*2+1.9*2)*3.08-(0.8*2.1*10)</f>
        <v>267.08359999999993</v>
      </c>
      <c r="E723" s="114"/>
      <c r="F723" s="109"/>
      <c r="G723" s="33"/>
    </row>
    <row r="724" spans="1:8" ht="12.75" customHeight="1">
      <c r="A724" s="202"/>
      <c r="B724" s="98" t="s">
        <v>61</v>
      </c>
      <c r="C724" s="59"/>
      <c r="D724" s="28"/>
      <c r="E724" s="114"/>
      <c r="F724" s="109"/>
      <c r="G724" s="33"/>
    </row>
    <row r="725" spans="1:8" ht="41.4">
      <c r="A725" s="202"/>
      <c r="B725" s="57" t="s">
        <v>409</v>
      </c>
      <c r="C725" s="61" t="s">
        <v>10</v>
      </c>
      <c r="D725" s="28">
        <f>(2.97*2+3.95*2+1.4*2+2.55*2+1.4*2+2.55*2+1.48*2+2*2+2.92*2+2.08+1.35*8+2.46*8+5.75+1.88*2+4.15+2.98+1.62*2+3.82+2.95*2+1.93)*3.08-(0.8*2.1*11)</f>
        <v>309.63240000000002</v>
      </c>
      <c r="E725" s="114"/>
      <c r="F725" s="109"/>
      <c r="G725" s="33"/>
    </row>
    <row r="726" spans="1:8" ht="12.75" customHeight="1">
      <c r="A726" s="202"/>
      <c r="B726" s="98" t="s">
        <v>62</v>
      </c>
      <c r="C726" s="59"/>
      <c r="D726" s="28"/>
      <c r="E726" s="114"/>
      <c r="F726" s="109"/>
      <c r="G726" s="33"/>
    </row>
    <row r="727" spans="1:8" ht="41.4">
      <c r="A727" s="202"/>
      <c r="B727" s="57" t="s">
        <v>410</v>
      </c>
      <c r="C727" s="61" t="s">
        <v>10</v>
      </c>
      <c r="D727" s="28">
        <f>(2.97*2+3.95*2+1.4*2+2.55*2+1.4*2+2.55*2+1.48*2+2*2+2.92*2+2.08+1.35*8+2.46*8+5.75*2+2.75+1.45*4+4.02*2+2.9*4+1.69*2+1.75*4)*3.08-(0.8*2.1*16)</f>
        <v>358.3356</v>
      </c>
      <c r="E727" s="114"/>
      <c r="F727" s="109"/>
      <c r="G727" s="33"/>
    </row>
    <row r="728" spans="1:8">
      <c r="A728" s="202"/>
      <c r="B728" s="98" t="s">
        <v>338</v>
      </c>
      <c r="C728" s="59"/>
      <c r="D728" s="28"/>
      <c r="E728" s="114"/>
      <c r="F728" s="109"/>
      <c r="G728" s="33"/>
    </row>
    <row r="729" spans="1:8" ht="27.6">
      <c r="A729" s="202"/>
      <c r="B729" s="57" t="s">
        <v>411</v>
      </c>
      <c r="C729" s="61" t="s">
        <v>10</v>
      </c>
      <c r="D729" s="28">
        <f>(2.85*2+3*4+5.75*2+4.43*2+2.1*2+1.65*4+2.07*2+1.75*2+1.48*2+4.9*4+2.88*2)*3.22-(0.8*2.1*8+1.4*2.1)</f>
        <v>256.74040000000002</v>
      </c>
      <c r="E729" s="114"/>
      <c r="F729" s="109"/>
      <c r="G729" s="33"/>
    </row>
    <row r="730" spans="1:8">
      <c r="A730" s="31"/>
      <c r="B730" s="50"/>
      <c r="C730" s="125"/>
      <c r="D730" s="40"/>
      <c r="E730" s="239"/>
      <c r="F730" s="109"/>
    </row>
    <row r="731" spans="1:8" ht="124.2">
      <c r="A731" s="31">
        <v>2</v>
      </c>
      <c r="B731" s="172" t="s">
        <v>335</v>
      </c>
      <c r="C731" s="125"/>
      <c r="D731" s="40"/>
      <c r="E731" s="239"/>
      <c r="F731" s="109"/>
    </row>
    <row r="732" spans="1:8" ht="45" customHeight="1">
      <c r="A732" s="31"/>
      <c r="B732" s="83" t="s">
        <v>95</v>
      </c>
      <c r="C732" s="125"/>
      <c r="D732" s="40"/>
      <c r="E732" s="239"/>
      <c r="F732" s="109"/>
    </row>
    <row r="733" spans="1:8" s="199" customFormat="1">
      <c r="A733" s="31"/>
      <c r="B733" s="206" t="s">
        <v>659</v>
      </c>
      <c r="C733" s="125"/>
      <c r="D733" s="40"/>
      <c r="E733" s="114"/>
      <c r="F733" s="109"/>
      <c r="G733" s="201"/>
      <c r="H733" s="200"/>
    </row>
    <row r="734" spans="1:8" s="199" customFormat="1">
      <c r="A734" s="31"/>
      <c r="B734" s="83" t="s">
        <v>660</v>
      </c>
      <c r="C734" s="61" t="s">
        <v>10</v>
      </c>
      <c r="D734" s="28">
        <v>52.14</v>
      </c>
      <c r="E734" s="114"/>
      <c r="F734" s="109"/>
      <c r="G734" s="201"/>
      <c r="H734" s="200"/>
    </row>
    <row r="735" spans="1:8">
      <c r="A735" s="31"/>
      <c r="B735" s="94" t="s">
        <v>34</v>
      </c>
      <c r="C735" s="61"/>
      <c r="D735" s="28"/>
      <c r="E735" s="114"/>
      <c r="F735" s="109"/>
    </row>
    <row r="736" spans="1:8" ht="27.6">
      <c r="A736" s="31"/>
      <c r="B736" s="74" t="s">
        <v>333</v>
      </c>
      <c r="C736" s="61" t="s">
        <v>10</v>
      </c>
      <c r="D736" s="28">
        <f>5.82+7.02+2+3.99+9.1+9.16+4.57+5.48+4.63+3.07+3.51+12.77+3.07+7.15+12.99+12.92+6.58+6.58+12.73</f>
        <v>133.13999999999999</v>
      </c>
      <c r="E736" s="114"/>
      <c r="F736" s="109"/>
    </row>
    <row r="737" spans="1:7">
      <c r="A737" s="31"/>
      <c r="B737" s="94" t="s">
        <v>413</v>
      </c>
      <c r="C737" s="61"/>
      <c r="D737" s="28"/>
      <c r="E737" s="114"/>
      <c r="F737" s="109"/>
    </row>
    <row r="738" spans="1:7">
      <c r="A738" s="31"/>
      <c r="B738" s="74" t="s">
        <v>334</v>
      </c>
      <c r="C738" s="61" t="s">
        <v>10</v>
      </c>
      <c r="D738" s="28">
        <f>5.35+6.38+2.6+3.27+3.27+3.27+3.27+5.24+4.39+11.54+13.32+2.85</f>
        <v>64.75</v>
      </c>
      <c r="E738" s="114"/>
      <c r="F738" s="109"/>
    </row>
    <row r="739" spans="1:7">
      <c r="A739" s="31"/>
      <c r="B739" s="94" t="s">
        <v>414</v>
      </c>
      <c r="C739" s="61"/>
      <c r="D739" s="28"/>
      <c r="E739" s="114"/>
      <c r="F739" s="109"/>
    </row>
    <row r="740" spans="1:7" ht="27.6">
      <c r="A740" s="31"/>
      <c r="B740" s="74" t="s">
        <v>336</v>
      </c>
      <c r="C740" s="61" t="s">
        <v>10</v>
      </c>
      <c r="D740" s="28">
        <f>7.27+11.62+2.83+3.06+5.92+2.83+3.27+3.27+3.27+3.29+4.56+4.72+7.68+5.6</f>
        <v>69.19</v>
      </c>
      <c r="E740" s="114"/>
      <c r="F740" s="109"/>
    </row>
    <row r="741" spans="1:7">
      <c r="A741" s="31"/>
      <c r="B741" s="94" t="s">
        <v>90</v>
      </c>
      <c r="C741" s="61"/>
      <c r="D741" s="28"/>
      <c r="E741" s="114"/>
      <c r="F741" s="109"/>
    </row>
    <row r="742" spans="1:7" ht="27.6">
      <c r="A742" s="202"/>
      <c r="B742" s="74" t="s">
        <v>337</v>
      </c>
      <c r="C742" s="61" t="s">
        <v>10</v>
      </c>
      <c r="D742" s="28">
        <f>7.27+11.31+2.83+3.06+5.92+2.83+3.27+3.27+3.27+3.27+1.67+2.83+2.83+5.22</f>
        <v>58.85</v>
      </c>
      <c r="E742" s="114"/>
      <c r="F742" s="109"/>
    </row>
    <row r="743" spans="1:7">
      <c r="A743" s="202"/>
      <c r="B743" s="94" t="s">
        <v>320</v>
      </c>
      <c r="C743" s="61"/>
      <c r="D743" s="28"/>
      <c r="E743" s="114"/>
      <c r="F743" s="109"/>
    </row>
    <row r="744" spans="1:7">
      <c r="A744" s="202"/>
      <c r="B744" s="74" t="s">
        <v>339</v>
      </c>
      <c r="C744" s="61" t="s">
        <v>10</v>
      </c>
      <c r="D744" s="28">
        <f>3.78+3.78+4.06+11.29+12.58+6.89+13.66</f>
        <v>56.039999999999992</v>
      </c>
      <c r="E744" s="114"/>
      <c r="F744" s="109"/>
    </row>
    <row r="745" spans="1:7">
      <c r="A745" s="202"/>
      <c r="B745" s="74"/>
      <c r="C745" s="61"/>
      <c r="D745" s="28"/>
      <c r="E745" s="114"/>
      <c r="F745" s="109"/>
    </row>
    <row r="746" spans="1:7" ht="96.6">
      <c r="A746" s="202">
        <v>3</v>
      </c>
      <c r="B746" s="86" t="s">
        <v>424</v>
      </c>
      <c r="C746" s="5"/>
      <c r="D746" s="112"/>
      <c r="E746" s="248"/>
      <c r="F746" s="138"/>
    </row>
    <row r="747" spans="1:7">
      <c r="A747" s="202"/>
      <c r="B747" s="98" t="s">
        <v>38</v>
      </c>
      <c r="C747" s="5"/>
      <c r="D747" s="112"/>
      <c r="E747" s="137"/>
      <c r="F747" s="138"/>
    </row>
    <row r="748" spans="1:7" ht="15.6">
      <c r="A748" s="202"/>
      <c r="B748" s="50" t="s">
        <v>412</v>
      </c>
      <c r="C748" s="155" t="s">
        <v>10</v>
      </c>
      <c r="D748" s="163">
        <f>6.95+35.6+16.56+17.84</f>
        <v>76.95</v>
      </c>
      <c r="E748" s="164"/>
      <c r="F748" s="164"/>
      <c r="G748" s="165"/>
    </row>
    <row r="749" spans="1:7" ht="15.6">
      <c r="A749" s="202"/>
      <c r="B749" s="98" t="s">
        <v>405</v>
      </c>
      <c r="C749" s="155"/>
      <c r="D749" s="163"/>
      <c r="E749" s="164"/>
      <c r="F749" s="164"/>
      <c r="G749" s="165"/>
    </row>
    <row r="750" spans="1:7" ht="15.6">
      <c r="A750" s="202"/>
      <c r="B750" s="50" t="s">
        <v>415</v>
      </c>
      <c r="C750" s="155" t="s">
        <v>10</v>
      </c>
      <c r="D750" s="163">
        <f>26+14.34+26+20+14.34+20</f>
        <v>120.68</v>
      </c>
      <c r="E750" s="164"/>
      <c r="F750" s="164"/>
      <c r="G750" s="165"/>
    </row>
    <row r="751" spans="1:7" ht="15.6">
      <c r="A751" s="202"/>
      <c r="B751" s="98" t="s">
        <v>413</v>
      </c>
      <c r="C751" s="155"/>
      <c r="D751" s="163"/>
      <c r="E751" s="164"/>
      <c r="F751" s="164"/>
      <c r="G751" s="165"/>
    </row>
    <row r="752" spans="1:7" ht="15.6">
      <c r="A752" s="202"/>
      <c r="B752" s="50" t="s">
        <v>416</v>
      </c>
      <c r="C752" s="155" t="s">
        <v>10</v>
      </c>
      <c r="D752" s="163">
        <f>16.94+18.33</f>
        <v>35.269999999999996</v>
      </c>
      <c r="E752" s="164"/>
      <c r="F752" s="164"/>
      <c r="G752" s="165"/>
    </row>
    <row r="753" spans="1:7" ht="15.6">
      <c r="A753" s="202"/>
      <c r="B753" s="98" t="s">
        <v>414</v>
      </c>
      <c r="C753" s="155"/>
      <c r="D753" s="163"/>
      <c r="E753" s="164"/>
      <c r="F753" s="164"/>
      <c r="G753" s="165"/>
    </row>
    <row r="754" spans="1:7" ht="15.6">
      <c r="A754" s="202"/>
      <c r="B754" s="50" t="s">
        <v>417</v>
      </c>
      <c r="C754" s="155" t="s">
        <v>10</v>
      </c>
      <c r="D754" s="163">
        <f>16.88+18.33+7.71+50.76+18.59</f>
        <v>112.27</v>
      </c>
      <c r="E754" s="164"/>
      <c r="F754" s="164"/>
      <c r="G754" s="165"/>
    </row>
    <row r="755" spans="1:7" ht="15.6">
      <c r="A755" s="202"/>
      <c r="B755" s="98" t="s">
        <v>418</v>
      </c>
      <c r="C755" s="155"/>
      <c r="D755" s="163"/>
      <c r="E755" s="164"/>
      <c r="F755" s="164"/>
      <c r="G755" s="165"/>
    </row>
    <row r="756" spans="1:7" ht="15.6">
      <c r="A756" s="202"/>
      <c r="B756" s="50" t="s">
        <v>419</v>
      </c>
      <c r="C756" s="155" t="s">
        <v>10</v>
      </c>
      <c r="D756" s="163">
        <f>16.88+18.33+7.71+55.53+11+3.32+4.2</f>
        <v>116.96999999999998</v>
      </c>
      <c r="E756" s="164"/>
      <c r="F756" s="164"/>
      <c r="G756" s="165"/>
    </row>
    <row r="757" spans="1:7" ht="15.6">
      <c r="A757" s="202"/>
      <c r="B757" s="98" t="s">
        <v>420</v>
      </c>
      <c r="C757" s="155"/>
      <c r="D757" s="163"/>
      <c r="E757" s="164"/>
      <c r="F757" s="164"/>
      <c r="G757" s="165"/>
    </row>
    <row r="758" spans="1:7" ht="15.6">
      <c r="A758" s="202"/>
      <c r="B758" s="50" t="s">
        <v>421</v>
      </c>
      <c r="C758" s="155" t="s">
        <v>10</v>
      </c>
      <c r="D758" s="163">
        <f>7.23+11.15+34.17+3.02+9.02</f>
        <v>64.59</v>
      </c>
      <c r="E758" s="164"/>
      <c r="F758" s="164"/>
      <c r="G758" s="165"/>
    </row>
    <row r="759" spans="1:7" ht="15.6">
      <c r="A759" s="202"/>
      <c r="B759" s="50"/>
      <c r="C759" s="155"/>
      <c r="D759" s="163"/>
      <c r="E759" s="246"/>
      <c r="F759" s="164"/>
      <c r="G759" s="165"/>
    </row>
    <row r="760" spans="1:7" ht="92.25" customHeight="1">
      <c r="A760" s="202">
        <v>4</v>
      </c>
      <c r="B760" s="86" t="s">
        <v>425</v>
      </c>
      <c r="C760" s="5"/>
      <c r="D760" s="112"/>
      <c r="E760" s="248"/>
      <c r="F760" s="138"/>
    </row>
    <row r="761" spans="1:7">
      <c r="A761" s="202"/>
      <c r="B761" s="98" t="s">
        <v>422</v>
      </c>
      <c r="E761" s="235"/>
    </row>
    <row r="762" spans="1:7">
      <c r="A762" s="202"/>
      <c r="B762" s="50" t="s">
        <v>423</v>
      </c>
      <c r="C762" s="61" t="s">
        <v>10</v>
      </c>
      <c r="D762" s="28">
        <f>40.2+40.2+40.8</f>
        <v>121.2</v>
      </c>
      <c r="E762" s="114"/>
      <c r="F762" s="109"/>
    </row>
    <row r="763" spans="1:7">
      <c r="A763" s="202"/>
      <c r="B763" s="50"/>
      <c r="C763" s="61"/>
      <c r="D763" s="28"/>
      <c r="E763" s="239"/>
      <c r="F763" s="109"/>
    </row>
    <row r="764" spans="1:7">
      <c r="A764" s="202"/>
      <c r="B764" s="50"/>
      <c r="C764" s="61"/>
      <c r="D764" s="28"/>
      <c r="E764" s="239"/>
      <c r="F764" s="109"/>
    </row>
    <row r="765" spans="1:7" ht="15.6">
      <c r="A765" s="202"/>
      <c r="B765" s="139" t="str">
        <f>B713</f>
        <v>KERAMIČARSKI RADOVI</v>
      </c>
      <c r="C765" s="5"/>
      <c r="D765" s="116"/>
      <c r="E765" s="132" t="s">
        <v>83</v>
      </c>
      <c r="F765" s="133"/>
    </row>
    <row r="766" spans="1:7" ht="15.6">
      <c r="A766" s="202"/>
      <c r="B766" s="139"/>
      <c r="C766" s="5"/>
      <c r="D766" s="116"/>
      <c r="E766" s="245"/>
      <c r="F766" s="133"/>
    </row>
    <row r="767" spans="1:7" ht="18">
      <c r="A767" s="22" t="s">
        <v>50</v>
      </c>
      <c r="B767" s="91" t="s">
        <v>43</v>
      </c>
      <c r="C767" s="5"/>
      <c r="D767" s="116"/>
      <c r="E767" s="191"/>
      <c r="F767" s="110"/>
    </row>
    <row r="768" spans="1:7" ht="18">
      <c r="A768" s="22"/>
      <c r="B768" s="91"/>
      <c r="C768" s="5"/>
      <c r="D768" s="116"/>
      <c r="E768" s="191"/>
      <c r="F768" s="110"/>
    </row>
    <row r="769" spans="1:8" ht="18">
      <c r="A769" s="22"/>
      <c r="B769" s="91" t="s">
        <v>548</v>
      </c>
      <c r="C769" s="5"/>
      <c r="D769" s="116"/>
      <c r="E769" s="191"/>
      <c r="F769" s="110"/>
    </row>
    <row r="770" spans="1:8" ht="18">
      <c r="A770" s="22"/>
      <c r="B770" s="91"/>
      <c r="C770" s="5"/>
      <c r="D770" s="116"/>
      <c r="E770" s="191"/>
      <c r="F770" s="110"/>
    </row>
    <row r="771" spans="1:8" ht="409.6">
      <c r="A771" s="202">
        <v>1</v>
      </c>
      <c r="B771" s="105" t="s">
        <v>636</v>
      </c>
      <c r="C771" s="5"/>
      <c r="D771" s="116"/>
      <c r="E771" s="191"/>
      <c r="F771" s="110"/>
    </row>
    <row r="772" spans="1:8">
      <c r="A772" s="202"/>
      <c r="B772" s="105"/>
      <c r="C772" s="5"/>
      <c r="D772" s="116"/>
      <c r="E772" s="191"/>
      <c r="F772" s="110"/>
    </row>
    <row r="773" spans="1:8">
      <c r="A773" s="202"/>
      <c r="B773" s="140" t="s">
        <v>38</v>
      </c>
      <c r="C773" s="5"/>
      <c r="D773" s="116"/>
      <c r="E773" s="191"/>
      <c r="F773" s="110"/>
    </row>
    <row r="774" spans="1:8">
      <c r="A774" s="202"/>
      <c r="B774" s="50" t="s">
        <v>501</v>
      </c>
      <c r="C774" s="5" t="s">
        <v>33</v>
      </c>
      <c r="D774" s="112">
        <v>1</v>
      </c>
      <c r="E774" s="257"/>
      <c r="F774" s="110"/>
    </row>
    <row r="775" spans="1:8" s="2" customFormat="1">
      <c r="A775" s="202"/>
      <c r="B775" s="50" t="s">
        <v>515</v>
      </c>
      <c r="C775" s="5" t="s">
        <v>33</v>
      </c>
      <c r="D775" s="112">
        <v>2</v>
      </c>
      <c r="E775" s="257"/>
      <c r="F775" s="110"/>
      <c r="G775" s="114"/>
      <c r="H775" s="115"/>
    </row>
    <row r="776" spans="1:8" s="2" customFormat="1">
      <c r="A776" s="202"/>
      <c r="B776" s="50" t="s">
        <v>516</v>
      </c>
      <c r="C776" s="5" t="s">
        <v>33</v>
      </c>
      <c r="D776" s="112">
        <v>3</v>
      </c>
      <c r="E776" s="257"/>
      <c r="F776" s="110"/>
      <c r="G776" s="114"/>
      <c r="H776" s="115"/>
    </row>
    <row r="777" spans="1:8" s="2" customFormat="1">
      <c r="A777" s="202"/>
      <c r="B777" s="50" t="s">
        <v>521</v>
      </c>
      <c r="C777" s="5" t="s">
        <v>33</v>
      </c>
      <c r="D777" s="112">
        <v>1</v>
      </c>
      <c r="E777" s="257"/>
      <c r="F777" s="110"/>
      <c r="G777" s="114"/>
      <c r="H777" s="115"/>
    </row>
    <row r="778" spans="1:8" s="2" customFormat="1">
      <c r="A778" s="202"/>
      <c r="B778" s="50"/>
      <c r="C778" s="5"/>
      <c r="D778" s="112"/>
      <c r="E778" s="257"/>
      <c r="F778" s="110"/>
      <c r="G778" s="114"/>
      <c r="H778" s="115"/>
    </row>
    <row r="779" spans="1:8" ht="371.25" customHeight="1">
      <c r="A779" s="202">
        <v>2</v>
      </c>
      <c r="B779" s="124" t="s">
        <v>637</v>
      </c>
      <c r="C779" s="5"/>
      <c r="D779" s="112"/>
      <c r="E779" s="191"/>
      <c r="F779" s="110"/>
    </row>
    <row r="780" spans="1:8" ht="234.6">
      <c r="A780" s="202"/>
      <c r="B780" s="124" t="s">
        <v>508</v>
      </c>
      <c r="C780" s="5"/>
      <c r="D780" s="112"/>
      <c r="E780" s="191"/>
      <c r="F780" s="110"/>
    </row>
    <row r="781" spans="1:8">
      <c r="B781" s="99" t="s">
        <v>38</v>
      </c>
      <c r="C781" s="5"/>
      <c r="D781" s="112"/>
      <c r="E781" s="188"/>
      <c r="F781" s="110"/>
    </row>
    <row r="782" spans="1:8">
      <c r="B782" s="50" t="s">
        <v>502</v>
      </c>
      <c r="C782" s="5" t="s">
        <v>33</v>
      </c>
      <c r="D782" s="112">
        <v>1</v>
      </c>
      <c r="E782" s="188"/>
      <c r="F782" s="110"/>
    </row>
    <row r="783" spans="1:8">
      <c r="B783" s="50" t="s">
        <v>505</v>
      </c>
      <c r="C783" s="5" t="s">
        <v>33</v>
      </c>
      <c r="D783" s="112">
        <v>4</v>
      </c>
      <c r="E783" s="188"/>
      <c r="F783" s="110"/>
    </row>
    <row r="784" spans="1:8">
      <c r="B784" s="50" t="s">
        <v>506</v>
      </c>
      <c r="C784" s="5" t="s">
        <v>33</v>
      </c>
      <c r="D784" s="112">
        <v>3</v>
      </c>
      <c r="E784" s="188"/>
      <c r="F784" s="110"/>
    </row>
    <row r="785" spans="2:6">
      <c r="B785" s="50" t="s">
        <v>507</v>
      </c>
      <c r="C785" s="5" t="s">
        <v>33</v>
      </c>
      <c r="D785" s="112">
        <v>5</v>
      </c>
      <c r="E785" s="188"/>
      <c r="F785" s="110"/>
    </row>
    <row r="786" spans="2:6">
      <c r="B786" s="50" t="s">
        <v>511</v>
      </c>
      <c r="C786" s="5" t="s">
        <v>33</v>
      </c>
      <c r="D786" s="112">
        <v>2</v>
      </c>
      <c r="E786" s="188"/>
      <c r="F786" s="110"/>
    </row>
    <row r="787" spans="2:6">
      <c r="B787" s="50" t="s">
        <v>512</v>
      </c>
      <c r="C787" s="5" t="s">
        <v>33</v>
      </c>
      <c r="D787" s="112">
        <v>2</v>
      </c>
      <c r="E787" s="188"/>
      <c r="F787" s="110"/>
    </row>
    <row r="788" spans="2:6">
      <c r="B788" s="50" t="s">
        <v>513</v>
      </c>
      <c r="C788" s="5" t="s">
        <v>33</v>
      </c>
      <c r="D788" s="112">
        <v>14</v>
      </c>
      <c r="E788" s="188"/>
      <c r="F788" s="110"/>
    </row>
    <row r="789" spans="2:6">
      <c r="B789" s="50" t="s">
        <v>514</v>
      </c>
      <c r="C789" s="5" t="s">
        <v>33</v>
      </c>
      <c r="D789" s="112">
        <v>15</v>
      </c>
      <c r="E789" s="188"/>
      <c r="F789" s="110"/>
    </row>
    <row r="790" spans="2:6">
      <c r="B790" s="50" t="s">
        <v>517</v>
      </c>
      <c r="C790" s="5" t="s">
        <v>33</v>
      </c>
      <c r="D790" s="112">
        <v>2</v>
      </c>
      <c r="E790" s="188"/>
      <c r="F790" s="110"/>
    </row>
    <row r="791" spans="2:6">
      <c r="B791" s="50" t="s">
        <v>518</v>
      </c>
      <c r="C791" s="5" t="s">
        <v>33</v>
      </c>
      <c r="D791" s="112">
        <v>4</v>
      </c>
      <c r="E791" s="188"/>
      <c r="F791" s="110"/>
    </row>
    <row r="792" spans="2:6">
      <c r="B792" s="50" t="s">
        <v>519</v>
      </c>
      <c r="C792" s="5" t="s">
        <v>33</v>
      </c>
      <c r="D792" s="112">
        <v>1</v>
      </c>
      <c r="E792" s="188"/>
      <c r="F792" s="110"/>
    </row>
    <row r="793" spans="2:6">
      <c r="B793" s="50" t="s">
        <v>520</v>
      </c>
      <c r="C793" s="5" t="s">
        <v>33</v>
      </c>
      <c r="D793" s="112">
        <v>7</v>
      </c>
      <c r="E793" s="188"/>
      <c r="F793" s="110"/>
    </row>
    <row r="794" spans="2:6">
      <c r="B794" s="98" t="s">
        <v>88</v>
      </c>
      <c r="C794" s="5"/>
      <c r="D794" s="112"/>
      <c r="E794" s="191"/>
      <c r="F794" s="110"/>
    </row>
    <row r="795" spans="2:6">
      <c r="B795" s="50" t="s">
        <v>503</v>
      </c>
      <c r="C795" s="5" t="s">
        <v>33</v>
      </c>
      <c r="D795" s="112">
        <v>5</v>
      </c>
      <c r="E795" s="188"/>
      <c r="F795" s="110"/>
    </row>
    <row r="796" spans="2:6">
      <c r="B796" s="50" t="s">
        <v>504</v>
      </c>
      <c r="C796" s="5" t="s">
        <v>33</v>
      </c>
      <c r="D796" s="112">
        <v>6</v>
      </c>
      <c r="E796" s="188"/>
      <c r="F796" s="110"/>
    </row>
    <row r="797" spans="2:6">
      <c r="B797" s="50"/>
      <c r="C797" s="5"/>
      <c r="D797" s="112"/>
      <c r="E797" s="188"/>
      <c r="F797" s="110"/>
    </row>
    <row r="798" spans="2:6">
      <c r="B798" s="98" t="s">
        <v>89</v>
      </c>
      <c r="C798" s="5"/>
      <c r="D798" s="112"/>
      <c r="E798" s="188"/>
      <c r="F798" s="110"/>
    </row>
    <row r="799" spans="2:6">
      <c r="B799" s="50" t="s">
        <v>503</v>
      </c>
      <c r="C799" s="5" t="s">
        <v>33</v>
      </c>
      <c r="D799" s="112">
        <v>5</v>
      </c>
      <c r="E799" s="188"/>
      <c r="F799" s="110"/>
    </row>
    <row r="800" spans="2:6">
      <c r="B800" s="50" t="s">
        <v>504</v>
      </c>
      <c r="C800" s="5" t="s">
        <v>33</v>
      </c>
      <c r="D800" s="112">
        <v>4</v>
      </c>
      <c r="E800" s="188"/>
      <c r="F800" s="110"/>
    </row>
    <row r="801" spans="2:6">
      <c r="B801" s="50" t="s">
        <v>507</v>
      </c>
      <c r="C801" s="5" t="s">
        <v>33</v>
      </c>
      <c r="D801" s="112">
        <v>2</v>
      </c>
      <c r="E801" s="188"/>
      <c r="F801" s="110"/>
    </row>
    <row r="802" spans="2:6">
      <c r="B802" s="86" t="s">
        <v>529</v>
      </c>
      <c r="C802" s="5" t="s">
        <v>33</v>
      </c>
      <c r="D802" s="112">
        <v>15</v>
      </c>
      <c r="E802" s="188"/>
      <c r="F802" s="110"/>
    </row>
    <row r="803" spans="2:6">
      <c r="B803" s="98" t="s">
        <v>90</v>
      </c>
      <c r="C803" s="5"/>
      <c r="D803" s="112"/>
      <c r="E803" s="188"/>
      <c r="F803" s="110"/>
    </row>
    <row r="804" spans="2:6">
      <c r="B804" s="50" t="s">
        <v>503</v>
      </c>
      <c r="C804" s="5" t="s">
        <v>33</v>
      </c>
      <c r="D804" s="112">
        <v>5</v>
      </c>
      <c r="E804" s="188"/>
      <c r="F804" s="110"/>
    </row>
    <row r="805" spans="2:6">
      <c r="B805" s="50" t="s">
        <v>504</v>
      </c>
      <c r="C805" s="5" t="s">
        <v>33</v>
      </c>
      <c r="D805" s="112">
        <v>4</v>
      </c>
      <c r="E805" s="188"/>
      <c r="F805" s="110"/>
    </row>
    <row r="806" spans="2:6">
      <c r="B806" s="50" t="s">
        <v>507</v>
      </c>
      <c r="C806" s="5" t="s">
        <v>33</v>
      </c>
      <c r="D806" s="112">
        <v>2</v>
      </c>
      <c r="E806" s="188"/>
      <c r="F806" s="110"/>
    </row>
    <row r="807" spans="2:6">
      <c r="B807" s="86" t="s">
        <v>529</v>
      </c>
      <c r="C807" s="5" t="s">
        <v>33</v>
      </c>
      <c r="D807" s="112">
        <v>15</v>
      </c>
      <c r="E807" s="188"/>
      <c r="F807" s="110"/>
    </row>
    <row r="808" spans="2:6">
      <c r="B808" s="98" t="s">
        <v>320</v>
      </c>
      <c r="C808" s="5"/>
      <c r="D808" s="112"/>
      <c r="E808" s="191"/>
      <c r="F808" s="110"/>
    </row>
    <row r="809" spans="2:6">
      <c r="B809" s="50" t="s">
        <v>538</v>
      </c>
      <c r="C809" s="5" t="s">
        <v>33</v>
      </c>
      <c r="D809" s="112">
        <v>4</v>
      </c>
      <c r="E809" s="188"/>
      <c r="F809" s="110"/>
    </row>
    <row r="810" spans="2:6">
      <c r="B810" s="50" t="s">
        <v>539</v>
      </c>
      <c r="C810" s="5" t="s">
        <v>33</v>
      </c>
      <c r="D810" s="112">
        <v>5</v>
      </c>
      <c r="E810" s="188"/>
      <c r="F810" s="110"/>
    </row>
    <row r="811" spans="2:6">
      <c r="B811" s="50" t="s">
        <v>540</v>
      </c>
      <c r="C811" s="5" t="s">
        <v>33</v>
      </c>
      <c r="D811" s="112">
        <v>2</v>
      </c>
      <c r="E811" s="188"/>
      <c r="F811" s="110"/>
    </row>
    <row r="812" spans="2:6">
      <c r="B812" s="50" t="s">
        <v>544</v>
      </c>
      <c r="C812" s="5" t="s">
        <v>33</v>
      </c>
      <c r="D812" s="112">
        <v>6</v>
      </c>
      <c r="E812" s="188"/>
      <c r="F812" s="110"/>
    </row>
    <row r="813" spans="2:6">
      <c r="B813" s="50" t="s">
        <v>545</v>
      </c>
      <c r="C813" s="5" t="s">
        <v>33</v>
      </c>
      <c r="D813" s="112">
        <v>5</v>
      </c>
      <c r="E813" s="188"/>
      <c r="F813" s="110"/>
    </row>
    <row r="814" spans="2:6">
      <c r="B814" s="50" t="s">
        <v>546</v>
      </c>
      <c r="C814" s="5" t="s">
        <v>33</v>
      </c>
      <c r="D814" s="112">
        <v>2</v>
      </c>
      <c r="E814" s="188"/>
      <c r="F814" s="110"/>
    </row>
    <row r="815" spans="2:6">
      <c r="B815" s="50" t="s">
        <v>547</v>
      </c>
      <c r="C815" s="5" t="s">
        <v>33</v>
      </c>
      <c r="D815" s="112">
        <v>1</v>
      </c>
      <c r="E815" s="188"/>
      <c r="F815" s="110"/>
    </row>
    <row r="816" spans="2:6">
      <c r="B816" s="50"/>
      <c r="C816" s="5"/>
      <c r="D816" s="112"/>
      <c r="E816" s="191"/>
      <c r="F816" s="110"/>
    </row>
    <row r="817" spans="1:6" ht="207">
      <c r="A817" s="202">
        <v>3</v>
      </c>
      <c r="B817" s="86" t="s">
        <v>671</v>
      </c>
      <c r="C817" s="5"/>
      <c r="D817" s="112"/>
      <c r="E817" s="191"/>
      <c r="F817" s="110"/>
    </row>
    <row r="818" spans="1:6">
      <c r="B818" s="86"/>
      <c r="C818" s="5"/>
      <c r="D818" s="112"/>
      <c r="E818" s="191"/>
      <c r="F818" s="110"/>
    </row>
    <row r="819" spans="1:6">
      <c r="B819" s="99" t="s">
        <v>38</v>
      </c>
      <c r="C819" s="5"/>
      <c r="D819" s="112"/>
      <c r="E819" s="191"/>
      <c r="F819" s="110"/>
    </row>
    <row r="820" spans="1:6">
      <c r="B820" s="50" t="s">
        <v>509</v>
      </c>
      <c r="C820" s="5" t="s">
        <v>33</v>
      </c>
      <c r="D820" s="112">
        <v>4</v>
      </c>
      <c r="E820" s="188"/>
      <c r="F820" s="110"/>
    </row>
    <row r="821" spans="1:6">
      <c r="B821" s="50" t="s">
        <v>510</v>
      </c>
      <c r="C821" s="5" t="s">
        <v>33</v>
      </c>
      <c r="D821" s="112">
        <v>5</v>
      </c>
      <c r="E821" s="188"/>
      <c r="F821" s="110"/>
    </row>
    <row r="822" spans="1:6">
      <c r="B822" s="50"/>
      <c r="C822" s="5"/>
      <c r="D822" s="112"/>
      <c r="E822" s="191"/>
      <c r="F822" s="110"/>
    </row>
    <row r="823" spans="1:6" ht="248.4">
      <c r="A823" s="202">
        <v>4</v>
      </c>
      <c r="B823" s="86" t="s">
        <v>522</v>
      </c>
      <c r="C823" s="5"/>
      <c r="D823" s="112"/>
      <c r="E823" s="191"/>
      <c r="F823" s="110"/>
    </row>
    <row r="824" spans="1:6">
      <c r="A824" s="202"/>
      <c r="B824" s="86"/>
      <c r="C824" s="5"/>
      <c r="D824" s="112"/>
      <c r="E824" s="191"/>
      <c r="F824" s="110"/>
    </row>
    <row r="825" spans="1:6">
      <c r="A825" s="202"/>
      <c r="B825" s="86" t="s">
        <v>66</v>
      </c>
      <c r="C825" s="5"/>
      <c r="D825" s="112"/>
      <c r="E825" s="191"/>
      <c r="F825" s="110"/>
    </row>
    <row r="826" spans="1:6">
      <c r="A826" s="202"/>
      <c r="B826" s="86" t="s">
        <v>523</v>
      </c>
      <c r="C826" s="5" t="s">
        <v>33</v>
      </c>
      <c r="D826" s="112">
        <v>5</v>
      </c>
      <c r="E826" s="188"/>
      <c r="F826" s="110"/>
    </row>
    <row r="827" spans="1:6">
      <c r="A827" s="202"/>
      <c r="B827" s="105"/>
      <c r="C827" s="5"/>
      <c r="D827" s="116"/>
      <c r="E827" s="191"/>
      <c r="F827" s="110"/>
    </row>
    <row r="828" spans="1:6" ht="289.8">
      <c r="A828" s="202">
        <v>5</v>
      </c>
      <c r="B828" s="89" t="s">
        <v>634</v>
      </c>
      <c r="C828" s="5"/>
      <c r="D828" s="116"/>
      <c r="E828" s="191"/>
      <c r="F828" s="110"/>
    </row>
    <row r="829" spans="1:6">
      <c r="A829" s="202"/>
      <c r="B829" s="98" t="s">
        <v>66</v>
      </c>
      <c r="C829" s="121"/>
      <c r="D829" s="141"/>
      <c r="E829" s="249"/>
      <c r="F829" s="111"/>
    </row>
    <row r="830" spans="1:6">
      <c r="A830" s="202"/>
      <c r="B830" s="86" t="s">
        <v>524</v>
      </c>
      <c r="C830" s="5" t="s">
        <v>33</v>
      </c>
      <c r="D830" s="112">
        <v>1</v>
      </c>
      <c r="E830" s="188"/>
      <c r="F830" s="110"/>
    </row>
    <row r="831" spans="1:6">
      <c r="A831" s="202"/>
      <c r="B831" s="50"/>
      <c r="C831" s="37"/>
      <c r="D831" s="103"/>
      <c r="E831" s="249"/>
      <c r="F831" s="111"/>
    </row>
    <row r="832" spans="1:6" ht="331.2">
      <c r="A832" s="202">
        <v>6</v>
      </c>
      <c r="B832" s="193" t="s">
        <v>525</v>
      </c>
      <c r="C832" s="5"/>
      <c r="D832" s="116"/>
      <c r="E832" s="191"/>
      <c r="F832" s="110"/>
    </row>
    <row r="833" spans="1:6">
      <c r="A833" s="202"/>
      <c r="B833" s="192" t="s">
        <v>34</v>
      </c>
      <c r="C833" s="5"/>
      <c r="D833" s="116"/>
      <c r="E833" s="191"/>
      <c r="F833" s="110"/>
    </row>
    <row r="834" spans="1:6">
      <c r="A834" s="202"/>
      <c r="B834" s="86" t="s">
        <v>526</v>
      </c>
      <c r="C834" s="5" t="s">
        <v>33</v>
      </c>
      <c r="D834" s="112">
        <v>1</v>
      </c>
      <c r="E834" s="188"/>
      <c r="F834" s="110"/>
    </row>
    <row r="835" spans="1:6">
      <c r="A835" s="202"/>
      <c r="B835" s="105"/>
      <c r="C835" s="5"/>
      <c r="D835" s="116"/>
      <c r="E835" s="191"/>
      <c r="F835" s="110"/>
    </row>
    <row r="836" spans="1:6">
      <c r="A836" s="202"/>
      <c r="B836" s="105"/>
      <c r="C836" s="5"/>
      <c r="D836" s="116"/>
      <c r="E836" s="191"/>
      <c r="F836" s="110"/>
    </row>
    <row r="837" spans="1:6" ht="409.6">
      <c r="A837" s="202">
        <v>7</v>
      </c>
      <c r="B837" s="89" t="s">
        <v>635</v>
      </c>
      <c r="C837" s="5"/>
      <c r="D837" s="116"/>
      <c r="E837" s="191"/>
      <c r="F837" s="110"/>
    </row>
    <row r="838" spans="1:6">
      <c r="A838" s="202"/>
      <c r="B838" s="142"/>
      <c r="C838" s="5"/>
      <c r="D838" s="116"/>
      <c r="E838" s="191"/>
      <c r="F838" s="110"/>
    </row>
    <row r="839" spans="1:6">
      <c r="A839" s="202"/>
      <c r="B839" s="192" t="s">
        <v>88</v>
      </c>
      <c r="C839" s="5"/>
      <c r="D839" s="116"/>
      <c r="E839" s="188"/>
      <c r="F839" s="110"/>
    </row>
    <row r="840" spans="1:6">
      <c r="A840" s="202"/>
      <c r="B840" s="86" t="s">
        <v>527</v>
      </c>
      <c r="C840" s="5" t="s">
        <v>33</v>
      </c>
      <c r="D840" s="112">
        <v>11</v>
      </c>
      <c r="E840" s="188"/>
      <c r="F840" s="110"/>
    </row>
    <row r="841" spans="1:6">
      <c r="A841" s="202"/>
      <c r="B841" s="86" t="s">
        <v>528</v>
      </c>
      <c r="C841" s="5" t="s">
        <v>33</v>
      </c>
      <c r="D841" s="112">
        <v>11</v>
      </c>
      <c r="E841" s="188"/>
      <c r="F841" s="110"/>
    </row>
    <row r="842" spans="1:6">
      <c r="A842" s="202"/>
      <c r="B842" s="192" t="s">
        <v>89</v>
      </c>
      <c r="C842" s="5"/>
      <c r="D842" s="116"/>
      <c r="E842" s="188"/>
      <c r="F842" s="110"/>
    </row>
    <row r="843" spans="1:6">
      <c r="A843" s="202"/>
      <c r="B843" s="86" t="s">
        <v>527</v>
      </c>
      <c r="C843" s="5" t="s">
        <v>33</v>
      </c>
      <c r="D843" s="112">
        <v>3</v>
      </c>
      <c r="E843" s="188"/>
      <c r="F843" s="110"/>
    </row>
    <row r="844" spans="1:6">
      <c r="A844" s="202"/>
      <c r="B844" s="86" t="s">
        <v>528</v>
      </c>
      <c r="C844" s="5" t="s">
        <v>33</v>
      </c>
      <c r="D844" s="112">
        <v>3</v>
      </c>
      <c r="E844" s="188"/>
      <c r="F844" s="110"/>
    </row>
    <row r="845" spans="1:6">
      <c r="A845" s="202"/>
      <c r="B845" s="192" t="s">
        <v>90</v>
      </c>
      <c r="C845" s="5"/>
      <c r="D845" s="116"/>
      <c r="E845" s="188"/>
      <c r="F845" s="110"/>
    </row>
    <row r="846" spans="1:6">
      <c r="A846" s="202"/>
      <c r="B846" s="86" t="s">
        <v>527</v>
      </c>
      <c r="C846" s="5" t="s">
        <v>33</v>
      </c>
      <c r="D846" s="112">
        <v>3</v>
      </c>
      <c r="E846" s="188"/>
      <c r="F846" s="110"/>
    </row>
    <row r="847" spans="1:6">
      <c r="A847" s="202"/>
      <c r="B847" s="86" t="s">
        <v>528</v>
      </c>
      <c r="C847" s="5" t="s">
        <v>33</v>
      </c>
      <c r="D847" s="112">
        <v>3</v>
      </c>
      <c r="E847" s="188"/>
      <c r="F847" s="110"/>
    </row>
    <row r="848" spans="1:6">
      <c r="A848" s="202"/>
      <c r="B848" s="105"/>
      <c r="C848" s="5"/>
      <c r="D848" s="116"/>
      <c r="E848" s="191"/>
      <c r="F848" s="110"/>
    </row>
    <row r="849" spans="1:6" ht="192" customHeight="1">
      <c r="A849" s="202">
        <v>8</v>
      </c>
      <c r="B849" s="105" t="s">
        <v>532</v>
      </c>
      <c r="C849" s="5"/>
      <c r="D849" s="116"/>
      <c r="E849" s="191"/>
      <c r="F849" s="110"/>
    </row>
    <row r="850" spans="1:6" ht="197.25" customHeight="1">
      <c r="A850" s="202"/>
      <c r="B850" s="105" t="s">
        <v>530</v>
      </c>
      <c r="C850" s="5"/>
      <c r="D850" s="116"/>
      <c r="E850" s="191"/>
      <c r="F850" s="110"/>
    </row>
    <row r="851" spans="1:6" ht="220.8">
      <c r="A851" s="202"/>
      <c r="B851" s="105" t="s">
        <v>531</v>
      </c>
      <c r="C851" s="5"/>
      <c r="D851" s="116"/>
      <c r="E851" s="188"/>
      <c r="F851" s="110"/>
    </row>
    <row r="852" spans="1:6">
      <c r="A852" s="202"/>
      <c r="B852" s="98" t="s">
        <v>88</v>
      </c>
      <c r="C852" s="5"/>
      <c r="D852" s="116"/>
      <c r="E852" s="188"/>
      <c r="F852" s="110"/>
    </row>
    <row r="853" spans="1:6">
      <c r="A853" s="202"/>
      <c r="B853" s="54" t="s">
        <v>533</v>
      </c>
      <c r="C853" s="5" t="s">
        <v>33</v>
      </c>
      <c r="D853" s="112">
        <v>1</v>
      </c>
      <c r="E853" s="188">
        <f>29.7*35000</f>
        <v>1039500</v>
      </c>
      <c r="F853" s="110">
        <f t="shared" ref="F853" si="1">D853*E853</f>
        <v>1039500</v>
      </c>
    </row>
    <row r="854" spans="1:6">
      <c r="A854" s="202"/>
      <c r="B854" s="54" t="s">
        <v>534</v>
      </c>
      <c r="C854" s="5" t="s">
        <v>33</v>
      </c>
      <c r="D854" s="112">
        <v>1</v>
      </c>
      <c r="E854" s="188">
        <f>25.64*35000</f>
        <v>897400</v>
      </c>
      <c r="F854" s="110">
        <f t="shared" ref="F854" si="2">D854*E854</f>
        <v>897400</v>
      </c>
    </row>
    <row r="855" spans="1:6">
      <c r="A855" s="202"/>
      <c r="B855" s="50"/>
      <c r="C855" s="5"/>
      <c r="D855" s="112"/>
      <c r="E855" s="188"/>
      <c r="F855" s="110"/>
    </row>
    <row r="856" spans="1:6">
      <c r="A856" s="202"/>
      <c r="B856" s="50"/>
      <c r="C856" s="5"/>
      <c r="D856" s="112"/>
      <c r="E856" s="191"/>
      <c r="F856" s="110"/>
    </row>
    <row r="857" spans="1:6" ht="248.25" customHeight="1">
      <c r="A857" s="202">
        <v>9</v>
      </c>
      <c r="B857" s="89" t="s">
        <v>535</v>
      </c>
      <c r="C857" s="5"/>
      <c r="D857" s="116"/>
      <c r="E857" s="191"/>
      <c r="F857" s="110"/>
    </row>
    <row r="858" spans="1:6" ht="373.5" customHeight="1">
      <c r="A858" s="202"/>
      <c r="B858" s="89" t="s">
        <v>536</v>
      </c>
      <c r="C858" s="5"/>
      <c r="D858" s="116"/>
      <c r="E858" s="191"/>
      <c r="F858" s="110"/>
    </row>
    <row r="859" spans="1:6">
      <c r="B859" s="140" t="s">
        <v>89</v>
      </c>
      <c r="C859" s="5"/>
      <c r="D859" s="116"/>
      <c r="E859" s="191"/>
      <c r="F859" s="110"/>
    </row>
    <row r="860" spans="1:6">
      <c r="B860" s="54" t="s">
        <v>537</v>
      </c>
      <c r="C860" s="5" t="s">
        <v>33</v>
      </c>
      <c r="D860" s="112">
        <v>1</v>
      </c>
      <c r="E860" s="188"/>
      <c r="F860" s="110"/>
    </row>
    <row r="861" spans="1:6">
      <c r="B861" s="54" t="s">
        <v>542</v>
      </c>
      <c r="C861" s="5" t="s">
        <v>33</v>
      </c>
      <c r="D861" s="112">
        <v>2</v>
      </c>
      <c r="E861" s="188"/>
      <c r="F861" s="110"/>
    </row>
    <row r="862" spans="1:6">
      <c r="B862" s="140" t="s">
        <v>90</v>
      </c>
      <c r="C862" s="5"/>
      <c r="D862" s="116"/>
      <c r="E862" s="188"/>
      <c r="F862" s="110"/>
    </row>
    <row r="863" spans="1:6">
      <c r="B863" s="54" t="s">
        <v>537</v>
      </c>
      <c r="C863" s="5" t="s">
        <v>33</v>
      </c>
      <c r="D863" s="112">
        <v>1</v>
      </c>
      <c r="E863" s="188"/>
      <c r="F863" s="110"/>
    </row>
    <row r="864" spans="1:6">
      <c r="B864" s="54" t="s">
        <v>543</v>
      </c>
      <c r="C864" s="5" t="s">
        <v>33</v>
      </c>
      <c r="D864" s="112">
        <v>4</v>
      </c>
      <c r="E864" s="188"/>
      <c r="F864" s="110"/>
    </row>
    <row r="865" spans="1:6">
      <c r="B865" s="50"/>
      <c r="C865" s="5"/>
      <c r="D865" s="112"/>
      <c r="E865" s="191"/>
      <c r="F865" s="110"/>
    </row>
    <row r="866" spans="1:6" ht="201" customHeight="1">
      <c r="A866" s="202">
        <v>10</v>
      </c>
      <c r="B866" s="105" t="s">
        <v>549</v>
      </c>
      <c r="C866" s="5"/>
      <c r="D866" s="116"/>
      <c r="E866" s="191"/>
      <c r="F866" s="110"/>
    </row>
    <row r="867" spans="1:6" ht="271.5" customHeight="1">
      <c r="A867" s="202"/>
      <c r="B867" s="105" t="s">
        <v>550</v>
      </c>
      <c r="C867" s="5"/>
      <c r="D867" s="116"/>
      <c r="E867" s="191"/>
      <c r="F867" s="110"/>
    </row>
    <row r="868" spans="1:6">
      <c r="B868" s="98" t="s">
        <v>320</v>
      </c>
      <c r="C868" s="143"/>
      <c r="D868" s="144"/>
      <c r="E868" s="250"/>
      <c r="F868" s="145"/>
    </row>
    <row r="869" spans="1:6">
      <c r="B869" s="58" t="s">
        <v>541</v>
      </c>
      <c r="C869" s="106" t="s">
        <v>33</v>
      </c>
      <c r="D869" s="170">
        <v>1</v>
      </c>
      <c r="E869" s="104"/>
      <c r="F869" s="111"/>
    </row>
    <row r="870" spans="1:6">
      <c r="B870" s="58"/>
      <c r="C870" s="106"/>
      <c r="D870" s="170"/>
      <c r="E870" s="249"/>
      <c r="F870" s="111"/>
    </row>
    <row r="871" spans="1:6" ht="171.75" customHeight="1">
      <c r="A871" s="202">
        <v>11</v>
      </c>
      <c r="B871" s="124" t="s">
        <v>662</v>
      </c>
      <c r="C871" s="106"/>
      <c r="D871" s="170"/>
      <c r="E871" s="249"/>
      <c r="F871" s="111"/>
    </row>
    <row r="872" spans="1:6">
      <c r="B872" s="58"/>
      <c r="C872" s="106"/>
      <c r="D872" s="170"/>
      <c r="E872" s="104"/>
      <c r="F872" s="111"/>
    </row>
    <row r="873" spans="1:6">
      <c r="B873" s="58" t="s">
        <v>551</v>
      </c>
      <c r="C873" s="106" t="s">
        <v>10</v>
      </c>
      <c r="D873" s="194">
        <f>0.5*2.5*78</f>
        <v>97.5</v>
      </c>
      <c r="E873" s="104"/>
      <c r="F873" s="207"/>
    </row>
    <row r="874" spans="1:6">
      <c r="B874" s="58" t="s">
        <v>552</v>
      </c>
      <c r="C874" s="106" t="s">
        <v>10</v>
      </c>
      <c r="D874" s="194">
        <f>40*0.5*4.04</f>
        <v>80.8</v>
      </c>
      <c r="E874" s="104"/>
      <c r="F874" s="207"/>
    </row>
    <row r="875" spans="1:6">
      <c r="B875" s="58" t="s">
        <v>553</v>
      </c>
      <c r="C875" s="106" t="s">
        <v>10</v>
      </c>
      <c r="D875" s="194">
        <f>10*0.5*3.33</f>
        <v>16.649999999999999</v>
      </c>
      <c r="E875" s="104"/>
      <c r="F875" s="207"/>
    </row>
    <row r="876" spans="1:6">
      <c r="B876" s="58" t="s">
        <v>554</v>
      </c>
      <c r="C876" s="106" t="s">
        <v>10</v>
      </c>
      <c r="D876" s="194">
        <f>48*0.5*6.33</f>
        <v>151.92000000000002</v>
      </c>
      <c r="E876" s="104"/>
      <c r="F876" s="207"/>
    </row>
    <row r="877" spans="1:6">
      <c r="B877" s="58"/>
      <c r="C877" s="106"/>
      <c r="D877" s="194"/>
      <c r="E877" s="104"/>
      <c r="F877" s="195"/>
    </row>
    <row r="878" spans="1:6" ht="151.80000000000001">
      <c r="A878" s="202">
        <v>12</v>
      </c>
      <c r="B878" s="124" t="s">
        <v>631</v>
      </c>
      <c r="C878" s="106"/>
      <c r="D878" s="194"/>
      <c r="E878" s="104"/>
      <c r="F878" s="195"/>
    </row>
    <row r="879" spans="1:6">
      <c r="A879" s="202"/>
      <c r="B879" s="98" t="s">
        <v>320</v>
      </c>
      <c r="C879" s="106"/>
      <c r="D879" s="194"/>
      <c r="E879" s="104"/>
      <c r="F879" s="195"/>
    </row>
    <row r="880" spans="1:6">
      <c r="A880" s="202"/>
      <c r="B880" s="54" t="s">
        <v>633</v>
      </c>
      <c r="C880" s="5" t="s">
        <v>632</v>
      </c>
      <c r="D880" s="112">
        <v>30</v>
      </c>
      <c r="E880" s="113"/>
      <c r="F880" s="110"/>
    </row>
    <row r="881" spans="1:6">
      <c r="A881" s="202"/>
      <c r="B881" s="58"/>
      <c r="C881" s="106"/>
      <c r="D881" s="194"/>
      <c r="E881" s="249"/>
      <c r="F881" s="195"/>
    </row>
    <row r="882" spans="1:6" ht="18">
      <c r="A882" s="202"/>
      <c r="B882" s="91" t="s">
        <v>555</v>
      </c>
      <c r="C882" s="5"/>
      <c r="D882" s="116"/>
      <c r="E882" s="191"/>
      <c r="F882" s="110"/>
    </row>
    <row r="883" spans="1:6">
      <c r="A883" s="202"/>
      <c r="B883" s="105"/>
      <c r="C883" s="5"/>
      <c r="D883" s="116"/>
      <c r="E883" s="191"/>
      <c r="F883" s="110"/>
    </row>
    <row r="884" spans="1:6" ht="262.2">
      <c r="A884" s="202">
        <v>13</v>
      </c>
      <c r="B884" s="89" t="s">
        <v>694</v>
      </c>
      <c r="C884" s="5"/>
      <c r="D884" s="116"/>
      <c r="E884" s="188"/>
      <c r="F884" s="110"/>
    </row>
    <row r="885" spans="1:6">
      <c r="A885" s="202"/>
      <c r="B885" s="192" t="s">
        <v>38</v>
      </c>
      <c r="C885" s="5"/>
      <c r="D885" s="116"/>
      <c r="E885" s="188"/>
      <c r="F885" s="110"/>
    </row>
    <row r="886" spans="1:6">
      <c r="A886" s="202"/>
      <c r="B886" s="54" t="s">
        <v>556</v>
      </c>
      <c r="C886" s="5" t="s">
        <v>33</v>
      </c>
      <c r="D886" s="112">
        <v>2</v>
      </c>
      <c r="E886" s="188"/>
      <c r="F886" s="110"/>
    </row>
    <row r="887" spans="1:6">
      <c r="A887" s="202"/>
      <c r="B887" s="54" t="s">
        <v>557</v>
      </c>
      <c r="C887" s="5" t="s">
        <v>33</v>
      </c>
      <c r="D887" s="112">
        <v>6</v>
      </c>
      <c r="E887" s="188"/>
      <c r="F887" s="110"/>
    </row>
    <row r="888" spans="1:6">
      <c r="A888" s="202"/>
      <c r="B888" s="54" t="s">
        <v>558</v>
      </c>
      <c r="C888" s="5" t="s">
        <v>33</v>
      </c>
      <c r="D888" s="112">
        <v>2</v>
      </c>
      <c r="E888" s="188"/>
      <c r="F888" s="110"/>
    </row>
    <row r="889" spans="1:6">
      <c r="A889" s="202"/>
      <c r="B889" s="54" t="s">
        <v>559</v>
      </c>
      <c r="C889" s="5" t="s">
        <v>33</v>
      </c>
      <c r="D889" s="112">
        <v>4</v>
      </c>
      <c r="E889" s="188"/>
      <c r="F889" s="110"/>
    </row>
    <row r="890" spans="1:6">
      <c r="A890" s="202"/>
      <c r="B890" s="54" t="s">
        <v>561</v>
      </c>
      <c r="C890" s="5" t="s">
        <v>33</v>
      </c>
      <c r="D890" s="112">
        <v>3</v>
      </c>
      <c r="E890" s="188"/>
      <c r="F890" s="110"/>
    </row>
    <row r="891" spans="1:6">
      <c r="A891" s="202"/>
      <c r="B891" s="54" t="s">
        <v>562</v>
      </c>
      <c r="C891" s="5" t="s">
        <v>33</v>
      </c>
      <c r="D891" s="112">
        <v>1</v>
      </c>
      <c r="E891" s="188"/>
      <c r="F891" s="110"/>
    </row>
    <row r="892" spans="1:6">
      <c r="A892" s="202"/>
      <c r="B892" s="54" t="s">
        <v>563</v>
      </c>
      <c r="C892" s="5" t="s">
        <v>33</v>
      </c>
      <c r="D892" s="112">
        <v>2</v>
      </c>
      <c r="E892" s="188"/>
      <c r="F892" s="110"/>
    </row>
    <row r="893" spans="1:6">
      <c r="A893" s="202"/>
      <c r="B893" s="54" t="s">
        <v>564</v>
      </c>
      <c r="C893" s="5" t="s">
        <v>33</v>
      </c>
      <c r="D893" s="112">
        <v>1</v>
      </c>
      <c r="E893" s="188"/>
      <c r="F893" s="110"/>
    </row>
    <row r="894" spans="1:6">
      <c r="A894" s="202"/>
      <c r="B894" s="54" t="s">
        <v>565</v>
      </c>
      <c r="C894" s="5" t="s">
        <v>33</v>
      </c>
      <c r="D894" s="112">
        <v>1</v>
      </c>
      <c r="E894" s="188"/>
      <c r="F894" s="110"/>
    </row>
    <row r="895" spans="1:6">
      <c r="A895" s="202"/>
      <c r="B895" s="140" t="s">
        <v>89</v>
      </c>
      <c r="C895" s="5"/>
      <c r="D895" s="116"/>
      <c r="E895" s="188"/>
      <c r="F895" s="110"/>
    </row>
    <row r="896" spans="1:6">
      <c r="A896" s="202"/>
      <c r="B896" s="54" t="s">
        <v>557</v>
      </c>
      <c r="C896" s="5" t="s">
        <v>33</v>
      </c>
      <c r="D896" s="112">
        <v>3</v>
      </c>
      <c r="E896" s="188"/>
      <c r="F896" s="110"/>
    </row>
    <row r="897" spans="1:6">
      <c r="A897" s="202"/>
      <c r="B897" s="54" t="s">
        <v>559</v>
      </c>
      <c r="C897" s="5" t="s">
        <v>33</v>
      </c>
      <c r="D897" s="112">
        <v>1</v>
      </c>
      <c r="E897" s="188"/>
      <c r="F897" s="110"/>
    </row>
    <row r="898" spans="1:6">
      <c r="A898" s="202"/>
      <c r="B898" s="54" t="s">
        <v>566</v>
      </c>
      <c r="C898" s="5" t="s">
        <v>33</v>
      </c>
      <c r="D898" s="112">
        <v>2</v>
      </c>
      <c r="E898" s="188"/>
      <c r="F898" s="110"/>
    </row>
    <row r="899" spans="1:6">
      <c r="A899" s="202"/>
      <c r="B899" s="54" t="s">
        <v>567</v>
      </c>
      <c r="C899" s="5" t="s">
        <v>33</v>
      </c>
      <c r="D899" s="112">
        <v>2</v>
      </c>
      <c r="E899" s="188"/>
      <c r="F899" s="110"/>
    </row>
    <row r="900" spans="1:6">
      <c r="A900" s="202"/>
      <c r="B900" s="140" t="s">
        <v>90</v>
      </c>
      <c r="C900" s="5"/>
      <c r="D900" s="116"/>
      <c r="E900" s="188"/>
      <c r="F900" s="110"/>
    </row>
    <row r="901" spans="1:6">
      <c r="A901" s="202"/>
      <c r="B901" s="54" t="s">
        <v>557</v>
      </c>
      <c r="C901" s="5" t="s">
        <v>33</v>
      </c>
      <c r="D901" s="112">
        <v>2</v>
      </c>
      <c r="E901" s="188"/>
      <c r="F901" s="110"/>
    </row>
    <row r="902" spans="1:6">
      <c r="A902" s="202"/>
      <c r="B902" s="54" t="s">
        <v>559</v>
      </c>
      <c r="C902" s="5" t="s">
        <v>33</v>
      </c>
      <c r="D902" s="112">
        <v>1</v>
      </c>
      <c r="E902" s="188"/>
      <c r="F902" s="110"/>
    </row>
    <row r="903" spans="1:6">
      <c r="A903" s="202"/>
      <c r="B903" s="140" t="s">
        <v>320</v>
      </c>
      <c r="C903" s="5"/>
      <c r="D903" s="116"/>
      <c r="E903" s="188"/>
      <c r="F903" s="110"/>
    </row>
    <row r="904" spans="1:6">
      <c r="A904" s="202"/>
      <c r="B904" s="54" t="s">
        <v>559</v>
      </c>
      <c r="C904" s="5" t="s">
        <v>33</v>
      </c>
      <c r="D904" s="112">
        <v>1</v>
      </c>
      <c r="E904" s="188"/>
      <c r="F904" s="110"/>
    </row>
    <row r="905" spans="1:6">
      <c r="A905" s="202"/>
      <c r="B905" s="54" t="s">
        <v>560</v>
      </c>
      <c r="C905" s="5" t="s">
        <v>33</v>
      </c>
      <c r="D905" s="112">
        <v>1</v>
      </c>
      <c r="E905" s="188"/>
      <c r="F905" s="110"/>
    </row>
    <row r="906" spans="1:6">
      <c r="A906" s="202"/>
      <c r="B906" s="54" t="s">
        <v>566</v>
      </c>
      <c r="C906" s="5" t="s">
        <v>33</v>
      </c>
      <c r="D906" s="112">
        <v>1</v>
      </c>
      <c r="E906" s="188"/>
      <c r="F906" s="110"/>
    </row>
    <row r="907" spans="1:6">
      <c r="A907" s="202"/>
      <c r="C907" s="5"/>
      <c r="D907" s="112"/>
      <c r="E907" s="188"/>
      <c r="F907" s="110"/>
    </row>
    <row r="908" spans="1:6" ht="262.2">
      <c r="A908" s="202">
        <v>14</v>
      </c>
      <c r="B908" s="184" t="s">
        <v>695</v>
      </c>
      <c r="C908" s="5"/>
      <c r="D908" s="112"/>
      <c r="E908" s="191"/>
      <c r="F908" s="110"/>
    </row>
    <row r="909" spans="1:6">
      <c r="A909" s="202"/>
      <c r="B909" s="192" t="s">
        <v>38</v>
      </c>
      <c r="C909" s="5"/>
      <c r="D909" s="116"/>
      <c r="E909" s="188"/>
      <c r="F909" s="110"/>
    </row>
    <row r="910" spans="1:6">
      <c r="A910" s="202"/>
      <c r="B910" s="54" t="s">
        <v>568</v>
      </c>
      <c r="C910" s="5" t="s">
        <v>33</v>
      </c>
      <c r="D910" s="112">
        <v>12</v>
      </c>
      <c r="E910" s="188"/>
      <c r="F910" s="110"/>
    </row>
    <row r="911" spans="1:6">
      <c r="A911" s="202"/>
      <c r="B911" s="54" t="s">
        <v>569</v>
      </c>
      <c r="C911" s="5" t="s">
        <v>33</v>
      </c>
      <c r="D911" s="112">
        <v>6</v>
      </c>
      <c r="E911" s="188"/>
      <c r="F911" s="110"/>
    </row>
    <row r="912" spans="1:6">
      <c r="A912" s="202"/>
      <c r="B912" s="54" t="s">
        <v>570</v>
      </c>
      <c r="C912" s="5" t="s">
        <v>33</v>
      </c>
      <c r="D912" s="112">
        <v>30</v>
      </c>
      <c r="E912" s="188"/>
      <c r="F912" s="110"/>
    </row>
    <row r="913" spans="1:6">
      <c r="A913" s="202"/>
      <c r="C913" s="5"/>
      <c r="D913" s="112"/>
      <c r="E913" s="188"/>
      <c r="F913" s="110"/>
    </row>
    <row r="914" spans="1:6">
      <c r="A914" s="202"/>
      <c r="B914" s="196" t="s">
        <v>88</v>
      </c>
      <c r="C914" s="5"/>
      <c r="D914" s="112"/>
      <c r="E914" s="188"/>
      <c r="F914" s="110"/>
    </row>
    <row r="915" spans="1:6">
      <c r="A915" s="202"/>
      <c r="B915" s="54" t="s">
        <v>568</v>
      </c>
      <c r="C915" s="5" t="s">
        <v>33</v>
      </c>
      <c r="D915" s="112">
        <v>9</v>
      </c>
      <c r="E915" s="188"/>
      <c r="F915" s="110"/>
    </row>
    <row r="916" spans="1:6">
      <c r="A916" s="202"/>
      <c r="B916" s="54" t="s">
        <v>569</v>
      </c>
      <c r="C916" s="5" t="s">
        <v>33</v>
      </c>
      <c r="D916" s="112">
        <v>5</v>
      </c>
      <c r="E916" s="188"/>
      <c r="F916" s="110"/>
    </row>
    <row r="917" spans="1:6">
      <c r="A917" s="202"/>
      <c r="B917" s="54" t="s">
        <v>570</v>
      </c>
      <c r="C917" s="5" t="s">
        <v>33</v>
      </c>
      <c r="D917" s="112">
        <v>3</v>
      </c>
      <c r="E917" s="188"/>
      <c r="F917" s="110"/>
    </row>
    <row r="918" spans="1:6">
      <c r="A918" s="202"/>
      <c r="C918" s="5"/>
      <c r="D918" s="112"/>
      <c r="E918" s="191"/>
      <c r="F918" s="110"/>
    </row>
    <row r="919" spans="1:6">
      <c r="A919" s="202"/>
      <c r="B919" s="196" t="s">
        <v>89</v>
      </c>
      <c r="C919" s="5"/>
      <c r="D919" s="112"/>
      <c r="E919" s="188"/>
      <c r="F919" s="110"/>
    </row>
    <row r="920" spans="1:6">
      <c r="A920" s="202"/>
      <c r="B920" s="54" t="s">
        <v>568</v>
      </c>
      <c r="C920" s="5" t="s">
        <v>33</v>
      </c>
      <c r="D920" s="112">
        <v>11</v>
      </c>
      <c r="E920" s="188"/>
      <c r="F920" s="110"/>
    </row>
    <row r="921" spans="1:6">
      <c r="A921" s="202"/>
      <c r="B921" s="54" t="s">
        <v>569</v>
      </c>
      <c r="C921" s="5" t="s">
        <v>33</v>
      </c>
      <c r="D921" s="112">
        <v>2</v>
      </c>
      <c r="E921" s="188"/>
      <c r="F921" s="110"/>
    </row>
    <row r="922" spans="1:6">
      <c r="A922" s="202"/>
      <c r="B922" s="54" t="s">
        <v>570</v>
      </c>
      <c r="C922" s="5" t="s">
        <v>33</v>
      </c>
      <c r="D922" s="112">
        <v>2</v>
      </c>
      <c r="E922" s="188"/>
      <c r="F922" s="110"/>
    </row>
    <row r="923" spans="1:6">
      <c r="A923" s="202"/>
      <c r="B923" s="196" t="s">
        <v>90</v>
      </c>
      <c r="C923" s="5"/>
      <c r="D923" s="112"/>
      <c r="E923" s="188"/>
      <c r="F923" s="110"/>
    </row>
    <row r="924" spans="1:6">
      <c r="A924" s="202"/>
      <c r="B924" s="54" t="s">
        <v>568</v>
      </c>
      <c r="C924" s="5" t="s">
        <v>33</v>
      </c>
      <c r="D924" s="112">
        <v>17</v>
      </c>
      <c r="E924" s="188"/>
      <c r="F924" s="110"/>
    </row>
    <row r="925" spans="1:6">
      <c r="A925" s="202"/>
      <c r="B925" s="54" t="s">
        <v>569</v>
      </c>
      <c r="C925" s="5" t="s">
        <v>33</v>
      </c>
      <c r="D925" s="112">
        <v>2</v>
      </c>
      <c r="E925" s="188"/>
      <c r="F925" s="110"/>
    </row>
    <row r="926" spans="1:6">
      <c r="A926" s="202"/>
      <c r="B926" s="54" t="s">
        <v>570</v>
      </c>
      <c r="C926" s="5" t="s">
        <v>33</v>
      </c>
      <c r="D926" s="112">
        <v>4</v>
      </c>
      <c r="E926" s="188"/>
      <c r="F926" s="110"/>
    </row>
    <row r="927" spans="1:6">
      <c r="A927" s="202"/>
      <c r="B927" s="54" t="s">
        <v>571</v>
      </c>
      <c r="C927" s="5" t="s">
        <v>33</v>
      </c>
      <c r="D927" s="112">
        <v>1</v>
      </c>
      <c r="E927" s="188"/>
      <c r="F927" s="110"/>
    </row>
    <row r="928" spans="1:6">
      <c r="A928" s="202"/>
      <c r="B928" s="196" t="s">
        <v>320</v>
      </c>
      <c r="C928" s="5"/>
      <c r="D928" s="112"/>
      <c r="E928" s="191"/>
      <c r="F928" s="110"/>
    </row>
    <row r="929" spans="1:6">
      <c r="A929" s="202"/>
      <c r="B929" s="54" t="s">
        <v>568</v>
      </c>
      <c r="C929" s="5" t="s">
        <v>33</v>
      </c>
      <c r="D929" s="112">
        <v>4</v>
      </c>
      <c r="E929" s="188"/>
      <c r="F929" s="110"/>
    </row>
    <row r="930" spans="1:6">
      <c r="A930" s="202"/>
      <c r="B930" s="54" t="s">
        <v>569</v>
      </c>
      <c r="C930" s="5" t="s">
        <v>33</v>
      </c>
      <c r="D930" s="112">
        <v>8</v>
      </c>
      <c r="E930" s="188"/>
      <c r="F930" s="110"/>
    </row>
    <row r="931" spans="1:6">
      <c r="A931" s="202"/>
      <c r="B931" s="54" t="s">
        <v>570</v>
      </c>
      <c r="C931" s="5" t="s">
        <v>33</v>
      </c>
      <c r="D931" s="112">
        <v>1</v>
      </c>
      <c r="E931" s="188"/>
      <c r="F931" s="110"/>
    </row>
    <row r="932" spans="1:6">
      <c r="A932" s="202"/>
      <c r="C932" s="5"/>
      <c r="D932" s="112"/>
      <c r="E932" s="191"/>
      <c r="F932" s="110"/>
    </row>
    <row r="933" spans="1:6" ht="220.8">
      <c r="A933" s="202">
        <v>15</v>
      </c>
      <c r="B933" s="184" t="s">
        <v>572</v>
      </c>
      <c r="C933" s="5"/>
      <c r="D933" s="112"/>
      <c r="E933" s="191"/>
      <c r="F933" s="110"/>
    </row>
    <row r="934" spans="1:6">
      <c r="A934" s="202"/>
      <c r="B934" s="196" t="s">
        <v>90</v>
      </c>
      <c r="C934" s="5"/>
      <c r="D934" s="112"/>
      <c r="E934" s="191"/>
      <c r="F934" s="110"/>
    </row>
    <row r="935" spans="1:6">
      <c r="A935" s="202"/>
      <c r="B935" s="54" t="s">
        <v>573</v>
      </c>
      <c r="C935" s="5" t="s">
        <v>33</v>
      </c>
      <c r="D935" s="112">
        <v>2</v>
      </c>
      <c r="E935" s="188"/>
      <c r="F935" s="110"/>
    </row>
    <row r="936" spans="1:6">
      <c r="A936" s="202"/>
      <c r="C936" s="5"/>
      <c r="D936" s="112"/>
      <c r="E936" s="191"/>
      <c r="F936" s="110"/>
    </row>
    <row r="937" spans="1:6" ht="234.6">
      <c r="A937" s="202">
        <v>16</v>
      </c>
      <c r="B937" s="184" t="s">
        <v>575</v>
      </c>
      <c r="C937" s="5"/>
      <c r="D937" s="112"/>
      <c r="E937" s="191"/>
      <c r="F937" s="110"/>
    </row>
    <row r="938" spans="1:6">
      <c r="A938" s="202"/>
      <c r="B938" s="196" t="s">
        <v>38</v>
      </c>
      <c r="C938" s="5"/>
      <c r="D938" s="112"/>
      <c r="E938" s="191"/>
      <c r="F938" s="110"/>
    </row>
    <row r="939" spans="1:6">
      <c r="A939" s="202"/>
      <c r="B939" s="54" t="s">
        <v>574</v>
      </c>
      <c r="C939" s="5" t="s">
        <v>33</v>
      </c>
      <c r="D939" s="112">
        <v>1</v>
      </c>
      <c r="E939" s="188"/>
      <c r="F939" s="110"/>
    </row>
    <row r="940" spans="1:6">
      <c r="A940" s="202"/>
      <c r="C940" s="5"/>
      <c r="D940" s="112"/>
      <c r="E940" s="191"/>
      <c r="F940" s="110"/>
    </row>
    <row r="941" spans="1:6" ht="248.4">
      <c r="A941" s="202">
        <v>17</v>
      </c>
      <c r="B941" s="184" t="s">
        <v>576</v>
      </c>
      <c r="C941" s="5"/>
      <c r="D941" s="112"/>
      <c r="E941" s="191"/>
      <c r="F941" s="110"/>
    </row>
    <row r="942" spans="1:6">
      <c r="A942" s="202"/>
      <c r="B942" s="196" t="s">
        <v>38</v>
      </c>
      <c r="C942" s="5"/>
      <c r="D942" s="112"/>
      <c r="E942" s="191"/>
      <c r="F942" s="110"/>
    </row>
    <row r="943" spans="1:6">
      <c r="A943" s="202"/>
      <c r="B943" s="54" t="s">
        <v>577</v>
      </c>
      <c r="C943" s="5" t="s">
        <v>33</v>
      </c>
      <c r="D943" s="112">
        <v>1</v>
      </c>
      <c r="E943" s="188"/>
      <c r="F943" s="110"/>
    </row>
    <row r="944" spans="1:6">
      <c r="A944" s="202"/>
      <c r="C944" s="5"/>
      <c r="D944" s="112"/>
      <c r="E944" s="191"/>
      <c r="F944" s="110"/>
    </row>
    <row r="945" spans="1:6" ht="220.8">
      <c r="A945" s="202">
        <v>18</v>
      </c>
      <c r="B945" s="184" t="s">
        <v>578</v>
      </c>
      <c r="C945" s="5"/>
      <c r="D945" s="112"/>
      <c r="E945" s="191"/>
      <c r="F945" s="110"/>
    </row>
    <row r="946" spans="1:6">
      <c r="A946" s="202"/>
      <c r="B946" s="196" t="s">
        <v>38</v>
      </c>
      <c r="C946" s="5"/>
      <c r="D946" s="112"/>
      <c r="E946" s="191"/>
      <c r="F946" s="110"/>
    </row>
    <row r="947" spans="1:6">
      <c r="A947" s="202"/>
      <c r="B947" s="54" t="s">
        <v>579</v>
      </c>
      <c r="C947" s="5" t="s">
        <v>33</v>
      </c>
      <c r="D947" s="112">
        <v>1</v>
      </c>
      <c r="E947" s="188"/>
      <c r="F947" s="110"/>
    </row>
    <row r="948" spans="1:6">
      <c r="A948" s="202"/>
      <c r="B948" s="54" t="s">
        <v>580</v>
      </c>
      <c r="C948" s="5" t="s">
        <v>33</v>
      </c>
      <c r="D948" s="112">
        <v>1</v>
      </c>
      <c r="E948" s="188"/>
      <c r="F948" s="110"/>
    </row>
    <row r="949" spans="1:6">
      <c r="A949" s="202"/>
      <c r="B949" s="54" t="s">
        <v>581</v>
      </c>
      <c r="C949" s="5" t="s">
        <v>33</v>
      </c>
      <c r="D949" s="112">
        <v>1</v>
      </c>
      <c r="E949" s="188"/>
      <c r="F949" s="110"/>
    </row>
    <row r="950" spans="1:6">
      <c r="A950" s="202"/>
      <c r="B950" s="54" t="s">
        <v>582</v>
      </c>
      <c r="C950" s="5" t="s">
        <v>33</v>
      </c>
      <c r="D950" s="112">
        <v>2</v>
      </c>
      <c r="E950" s="188"/>
      <c r="F950" s="110"/>
    </row>
    <row r="951" spans="1:6">
      <c r="A951" s="202"/>
      <c r="B951" s="54" t="s">
        <v>583</v>
      </c>
      <c r="C951" s="5" t="s">
        <v>33</v>
      </c>
      <c r="D951" s="112">
        <v>2</v>
      </c>
      <c r="E951" s="188"/>
      <c r="F951" s="110"/>
    </row>
    <row r="952" spans="1:6">
      <c r="A952" s="202"/>
      <c r="B952" s="54" t="s">
        <v>584</v>
      </c>
      <c r="C952" s="5" t="s">
        <v>33</v>
      </c>
      <c r="D952" s="112">
        <v>1</v>
      </c>
      <c r="E952" s="188"/>
      <c r="F952" s="110"/>
    </row>
    <row r="953" spans="1:6">
      <c r="A953" s="202"/>
      <c r="B953" s="54" t="s">
        <v>585</v>
      </c>
      <c r="C953" s="5" t="s">
        <v>33</v>
      </c>
      <c r="D953" s="112">
        <v>1</v>
      </c>
      <c r="E953" s="188"/>
      <c r="F953" s="110"/>
    </row>
    <row r="954" spans="1:6">
      <c r="A954" s="202"/>
      <c r="B954" s="54" t="s">
        <v>588</v>
      </c>
      <c r="C954" s="5" t="s">
        <v>33</v>
      </c>
      <c r="D954" s="112">
        <v>1</v>
      </c>
      <c r="E954" s="188"/>
      <c r="F954" s="110"/>
    </row>
    <row r="955" spans="1:6">
      <c r="A955" s="202"/>
      <c r="B955" s="54" t="s">
        <v>589</v>
      </c>
      <c r="C955" s="5" t="s">
        <v>33</v>
      </c>
      <c r="D955" s="112">
        <v>2</v>
      </c>
      <c r="E955" s="188"/>
      <c r="F955" s="110"/>
    </row>
    <row r="956" spans="1:6">
      <c r="A956" s="202"/>
      <c r="B956" s="196" t="s">
        <v>88</v>
      </c>
      <c r="C956" s="5"/>
      <c r="D956" s="112"/>
      <c r="E956" s="188"/>
      <c r="F956" s="110"/>
    </row>
    <row r="957" spans="1:6">
      <c r="A957" s="202"/>
      <c r="B957" s="54" t="s">
        <v>586</v>
      </c>
      <c r="C957" s="5" t="s">
        <v>33</v>
      </c>
      <c r="D957" s="112">
        <v>1</v>
      </c>
      <c r="E957" s="188"/>
      <c r="F957" s="110"/>
    </row>
    <row r="958" spans="1:6">
      <c r="A958" s="202"/>
      <c r="B958" s="54" t="s">
        <v>587</v>
      </c>
      <c r="C958" s="5" t="s">
        <v>33</v>
      </c>
      <c r="D958" s="112">
        <v>1</v>
      </c>
      <c r="E958" s="188"/>
      <c r="F958" s="110"/>
    </row>
    <row r="959" spans="1:6">
      <c r="A959" s="202"/>
      <c r="B959" s="54" t="s">
        <v>590</v>
      </c>
      <c r="C959" s="5" t="s">
        <v>33</v>
      </c>
      <c r="D959" s="112">
        <v>1</v>
      </c>
      <c r="E959" s="188"/>
      <c r="F959" s="110"/>
    </row>
    <row r="960" spans="1:6">
      <c r="A960" s="202"/>
      <c r="B960" s="54" t="s">
        <v>591</v>
      </c>
      <c r="C960" s="5" t="s">
        <v>33</v>
      </c>
      <c r="D960" s="112">
        <v>1</v>
      </c>
      <c r="E960" s="188"/>
      <c r="F960" s="110"/>
    </row>
    <row r="961" spans="1:6">
      <c r="A961" s="202"/>
      <c r="B961" s="54" t="s">
        <v>592</v>
      </c>
      <c r="C961" s="5" t="s">
        <v>33</v>
      </c>
      <c r="D961" s="112">
        <v>1</v>
      </c>
      <c r="E961" s="188"/>
      <c r="F961" s="110"/>
    </row>
    <row r="962" spans="1:6">
      <c r="A962" s="202"/>
      <c r="B962" s="54" t="s">
        <v>593</v>
      </c>
      <c r="C962" s="5" t="s">
        <v>33</v>
      </c>
      <c r="D962" s="112">
        <v>1</v>
      </c>
      <c r="E962" s="188"/>
      <c r="F962" s="110"/>
    </row>
    <row r="963" spans="1:6">
      <c r="A963" s="202"/>
      <c r="B963" s="54" t="s">
        <v>594</v>
      </c>
      <c r="C963" s="5" t="s">
        <v>33</v>
      </c>
      <c r="D963" s="112">
        <v>1</v>
      </c>
      <c r="E963" s="188"/>
      <c r="F963" s="110"/>
    </row>
    <row r="964" spans="1:6">
      <c r="A964" s="202"/>
      <c r="B964" s="196" t="s">
        <v>89</v>
      </c>
      <c r="C964" s="5"/>
      <c r="D964" s="112"/>
      <c r="E964" s="188"/>
      <c r="F964" s="110"/>
    </row>
    <row r="965" spans="1:6">
      <c r="A965" s="202"/>
      <c r="B965" s="54" t="s">
        <v>586</v>
      </c>
      <c r="C965" s="5" t="s">
        <v>33</v>
      </c>
      <c r="D965" s="112">
        <v>1</v>
      </c>
      <c r="E965" s="188"/>
      <c r="F965" s="110"/>
    </row>
    <row r="966" spans="1:6">
      <c r="A966" s="202"/>
      <c r="B966" s="54" t="s">
        <v>595</v>
      </c>
      <c r="C966" s="5" t="s">
        <v>33</v>
      </c>
      <c r="D966" s="112">
        <v>2</v>
      </c>
      <c r="E966" s="188"/>
      <c r="F966" s="110"/>
    </row>
    <row r="967" spans="1:6">
      <c r="A967" s="202"/>
      <c r="B967" s="54" t="s">
        <v>596</v>
      </c>
      <c r="C967" s="5" t="s">
        <v>33</v>
      </c>
      <c r="D967" s="112">
        <v>1</v>
      </c>
      <c r="E967" s="188"/>
      <c r="F967" s="110"/>
    </row>
    <row r="968" spans="1:6">
      <c r="A968" s="202"/>
      <c r="B968" s="54" t="s">
        <v>597</v>
      </c>
      <c r="C968" s="5" t="s">
        <v>33</v>
      </c>
      <c r="D968" s="112">
        <v>1</v>
      </c>
      <c r="E968" s="188"/>
      <c r="F968" s="110"/>
    </row>
    <row r="969" spans="1:6">
      <c r="A969" s="202"/>
      <c r="B969" s="54" t="s">
        <v>598</v>
      </c>
      <c r="C969" s="5" t="s">
        <v>33</v>
      </c>
      <c r="D969" s="112">
        <v>2</v>
      </c>
      <c r="E969" s="188"/>
      <c r="F969" s="110"/>
    </row>
    <row r="970" spans="1:6">
      <c r="A970" s="202"/>
      <c r="B970" s="54" t="s">
        <v>599</v>
      </c>
      <c r="C970" s="5" t="s">
        <v>33</v>
      </c>
      <c r="D970" s="112">
        <v>1</v>
      </c>
      <c r="E970" s="188"/>
      <c r="F970" s="110"/>
    </row>
    <row r="971" spans="1:6">
      <c r="A971" s="202"/>
      <c r="B971" s="54" t="s">
        <v>600</v>
      </c>
      <c r="C971" s="5" t="s">
        <v>33</v>
      </c>
      <c r="D971" s="112">
        <v>1</v>
      </c>
      <c r="E971" s="188"/>
      <c r="F971" s="110"/>
    </row>
    <row r="972" spans="1:6">
      <c r="A972" s="202"/>
      <c r="B972" s="54" t="s">
        <v>601</v>
      </c>
      <c r="C972" s="5" t="s">
        <v>33</v>
      </c>
      <c r="D972" s="112">
        <v>1</v>
      </c>
      <c r="E972" s="188"/>
      <c r="F972" s="110"/>
    </row>
    <row r="973" spans="1:6">
      <c r="A973" s="202"/>
      <c r="B973" s="54" t="s">
        <v>602</v>
      </c>
      <c r="C973" s="5" t="s">
        <v>33</v>
      </c>
      <c r="D973" s="112">
        <v>4</v>
      </c>
      <c r="E973" s="188"/>
      <c r="F973" s="110"/>
    </row>
    <row r="974" spans="1:6">
      <c r="A974" s="202"/>
      <c r="B974" s="54" t="s">
        <v>603</v>
      </c>
      <c r="C974" s="5" t="s">
        <v>33</v>
      </c>
      <c r="D974" s="112">
        <v>4</v>
      </c>
      <c r="E974" s="188"/>
      <c r="F974" s="110"/>
    </row>
    <row r="975" spans="1:6">
      <c r="A975" s="202"/>
      <c r="B975" s="196" t="s">
        <v>90</v>
      </c>
      <c r="C975" s="5"/>
      <c r="D975" s="112"/>
      <c r="E975" s="188"/>
      <c r="F975" s="110"/>
    </row>
    <row r="976" spans="1:6">
      <c r="A976" s="202"/>
      <c r="B976" s="54" t="s">
        <v>586</v>
      </c>
      <c r="C976" s="5" t="s">
        <v>33</v>
      </c>
      <c r="D976" s="112">
        <v>1</v>
      </c>
      <c r="E976" s="188"/>
      <c r="F976" s="110"/>
    </row>
    <row r="977" spans="1:8">
      <c r="A977" s="202"/>
      <c r="B977" s="54" t="s">
        <v>604</v>
      </c>
      <c r="C977" s="5" t="s">
        <v>33</v>
      </c>
      <c r="D977" s="112">
        <v>1</v>
      </c>
      <c r="E977" s="188"/>
      <c r="F977" s="110"/>
    </row>
    <row r="978" spans="1:8">
      <c r="A978" s="202"/>
      <c r="B978" s="54" t="s">
        <v>605</v>
      </c>
      <c r="C978" s="5" t="s">
        <v>33</v>
      </c>
      <c r="D978" s="112">
        <v>1</v>
      </c>
      <c r="E978" s="188"/>
      <c r="F978" s="110"/>
    </row>
    <row r="979" spans="1:8">
      <c r="A979" s="202"/>
      <c r="B979" s="54" t="s">
        <v>606</v>
      </c>
      <c r="C979" s="5" t="s">
        <v>33</v>
      </c>
      <c r="D979" s="112">
        <v>1</v>
      </c>
      <c r="E979" s="188"/>
      <c r="F979" s="110"/>
    </row>
    <row r="980" spans="1:8">
      <c r="A980" s="202"/>
      <c r="B980" s="54" t="s">
        <v>607</v>
      </c>
      <c r="C980" s="5" t="s">
        <v>33</v>
      </c>
      <c r="D980" s="112">
        <v>2</v>
      </c>
      <c r="E980" s="188"/>
      <c r="F980" s="110"/>
    </row>
    <row r="981" spans="1:8">
      <c r="A981" s="202"/>
      <c r="B981" s="196" t="s">
        <v>320</v>
      </c>
      <c r="C981" s="5"/>
      <c r="D981" s="112"/>
      <c r="E981" s="188"/>
      <c r="F981" s="110"/>
    </row>
    <row r="982" spans="1:8">
      <c r="A982" s="202"/>
      <c r="B982" s="54" t="s">
        <v>608</v>
      </c>
      <c r="C982" s="5" t="s">
        <v>33</v>
      </c>
      <c r="D982" s="112">
        <v>1</v>
      </c>
      <c r="E982" s="188"/>
      <c r="F982" s="110"/>
    </row>
    <row r="983" spans="1:8" s="199" customFormat="1">
      <c r="A983" s="202"/>
      <c r="B983" s="203"/>
      <c r="C983" s="202"/>
      <c r="D983" s="112"/>
      <c r="E983" s="188"/>
      <c r="F983" s="110"/>
      <c r="G983" s="201"/>
      <c r="H983" s="200"/>
    </row>
    <row r="984" spans="1:8" s="199" customFormat="1" ht="110.4">
      <c r="A984" s="202">
        <v>19</v>
      </c>
      <c r="B984" s="203" t="s">
        <v>674</v>
      </c>
      <c r="C984" s="202"/>
      <c r="D984" s="112"/>
      <c r="E984" s="191"/>
      <c r="F984" s="110"/>
      <c r="G984" s="201"/>
      <c r="H984" s="200"/>
    </row>
    <row r="985" spans="1:8" s="199" customFormat="1">
      <c r="A985" s="202"/>
      <c r="B985" s="196" t="s">
        <v>34</v>
      </c>
      <c r="C985" s="202"/>
      <c r="D985" s="112"/>
      <c r="E985" s="191"/>
      <c r="F985" s="110"/>
      <c r="G985" s="201"/>
      <c r="H985" s="200"/>
    </row>
    <row r="986" spans="1:8" s="199" customFormat="1">
      <c r="A986" s="202"/>
      <c r="B986" s="203" t="s">
        <v>672</v>
      </c>
      <c r="C986" s="202" t="s">
        <v>33</v>
      </c>
      <c r="D986" s="112">
        <v>1</v>
      </c>
      <c r="E986" s="188"/>
      <c r="F986" s="110"/>
      <c r="G986" s="201"/>
      <c r="H986" s="200"/>
    </row>
    <row r="987" spans="1:8">
      <c r="A987" s="202"/>
      <c r="B987" s="203" t="s">
        <v>673</v>
      </c>
      <c r="C987" s="202" t="s">
        <v>33</v>
      </c>
      <c r="D987" s="112">
        <v>1</v>
      </c>
      <c r="E987" s="188"/>
      <c r="F987" s="110"/>
    </row>
    <row r="988" spans="1:8" s="199" customFormat="1">
      <c r="A988" s="202"/>
      <c r="B988" s="203"/>
      <c r="C988" s="202"/>
      <c r="D988" s="112"/>
      <c r="E988" s="191"/>
      <c r="F988" s="110"/>
      <c r="G988" s="201"/>
      <c r="H988" s="200"/>
    </row>
    <row r="989" spans="1:8" ht="18">
      <c r="A989" s="202"/>
      <c r="B989" s="91" t="s">
        <v>609</v>
      </c>
      <c r="C989" s="5"/>
      <c r="D989" s="112"/>
      <c r="E989" s="191"/>
      <c r="F989" s="110"/>
    </row>
    <row r="990" spans="1:8">
      <c r="A990" s="202"/>
      <c r="C990" s="5"/>
      <c r="D990" s="112"/>
      <c r="E990" s="191"/>
      <c r="F990" s="110"/>
    </row>
    <row r="991" spans="1:8" ht="193.2">
      <c r="A991" s="202">
        <v>20</v>
      </c>
      <c r="B991" s="184" t="s">
        <v>610</v>
      </c>
      <c r="C991" s="5"/>
      <c r="D991" s="112"/>
      <c r="E991" s="191"/>
      <c r="F991" s="110"/>
    </row>
    <row r="992" spans="1:8">
      <c r="A992" s="202"/>
      <c r="B992" s="196" t="s">
        <v>38</v>
      </c>
      <c r="C992" s="5"/>
      <c r="D992" s="112"/>
      <c r="E992" s="191"/>
      <c r="F992" s="110"/>
    </row>
    <row r="993" spans="1:6">
      <c r="A993" s="202"/>
      <c r="B993" s="54" t="s">
        <v>611</v>
      </c>
      <c r="C993" s="5" t="s">
        <v>33</v>
      </c>
      <c r="D993" s="112">
        <v>1</v>
      </c>
      <c r="E993" s="188"/>
      <c r="F993" s="110"/>
    </row>
    <row r="994" spans="1:6">
      <c r="A994" s="202"/>
      <c r="B994" s="54" t="s">
        <v>613</v>
      </c>
      <c r="C994" s="5" t="s">
        <v>33</v>
      </c>
      <c r="D994" s="112">
        <v>1</v>
      </c>
      <c r="E994" s="188"/>
      <c r="F994" s="110"/>
    </row>
    <row r="995" spans="1:6">
      <c r="A995" s="202"/>
      <c r="B995" s="54" t="s">
        <v>614</v>
      </c>
      <c r="C995" s="5" t="s">
        <v>33</v>
      </c>
      <c r="D995" s="112">
        <v>2</v>
      </c>
      <c r="E995" s="188"/>
      <c r="F995" s="110"/>
    </row>
    <row r="996" spans="1:6">
      <c r="A996" s="202"/>
      <c r="B996" s="54" t="s">
        <v>615</v>
      </c>
      <c r="C996" s="5" t="s">
        <v>33</v>
      </c>
      <c r="D996" s="112">
        <v>2</v>
      </c>
      <c r="E996" s="188"/>
      <c r="F996" s="110"/>
    </row>
    <row r="997" spans="1:6">
      <c r="A997" s="202"/>
      <c r="B997" s="54" t="s">
        <v>616</v>
      </c>
      <c r="C997" s="5" t="s">
        <v>33</v>
      </c>
      <c r="D997" s="112">
        <v>1</v>
      </c>
      <c r="E997" s="188"/>
      <c r="F997" s="110"/>
    </row>
    <row r="998" spans="1:6">
      <c r="A998" s="202"/>
      <c r="B998" s="196" t="s">
        <v>88</v>
      </c>
      <c r="C998" s="5"/>
      <c r="D998" s="112"/>
      <c r="E998" s="188"/>
      <c r="F998" s="110"/>
    </row>
    <row r="999" spans="1:6">
      <c r="A999" s="202"/>
      <c r="B999" s="54" t="s">
        <v>617</v>
      </c>
      <c r="C999" s="5" t="s">
        <v>33</v>
      </c>
      <c r="D999" s="112">
        <v>2</v>
      </c>
      <c r="E999" s="188"/>
      <c r="F999" s="110"/>
    </row>
    <row r="1000" spans="1:6">
      <c r="A1000" s="202"/>
      <c r="B1000" s="54" t="s">
        <v>621</v>
      </c>
      <c r="C1000" s="5" t="s">
        <v>33</v>
      </c>
      <c r="D1000" s="112">
        <v>1</v>
      </c>
      <c r="E1000" s="188"/>
      <c r="F1000" s="110"/>
    </row>
    <row r="1001" spans="1:6">
      <c r="A1001" s="202"/>
      <c r="B1001" s="54" t="s">
        <v>622</v>
      </c>
      <c r="C1001" s="5" t="s">
        <v>33</v>
      </c>
      <c r="D1001" s="112">
        <v>1</v>
      </c>
      <c r="E1001" s="188"/>
      <c r="F1001" s="110"/>
    </row>
    <row r="1002" spans="1:6">
      <c r="A1002" s="202"/>
      <c r="C1002" s="5"/>
      <c r="D1002" s="112"/>
      <c r="E1002" s="188"/>
      <c r="F1002" s="110"/>
    </row>
    <row r="1003" spans="1:6">
      <c r="A1003" s="202"/>
      <c r="B1003" s="196" t="s">
        <v>89</v>
      </c>
      <c r="C1003" s="5"/>
      <c r="D1003" s="112"/>
      <c r="E1003" s="188"/>
      <c r="F1003" s="110"/>
    </row>
    <row r="1004" spans="1:6">
      <c r="A1004" s="202"/>
      <c r="B1004" s="54" t="s">
        <v>617</v>
      </c>
      <c r="C1004" s="5" t="s">
        <v>33</v>
      </c>
      <c r="D1004" s="112">
        <v>1</v>
      </c>
      <c r="E1004" s="188"/>
      <c r="F1004" s="110"/>
    </row>
    <row r="1005" spans="1:6">
      <c r="A1005" s="202"/>
      <c r="B1005" s="54" t="s">
        <v>623</v>
      </c>
      <c r="C1005" s="5" t="s">
        <v>33</v>
      </c>
      <c r="D1005" s="112">
        <v>1</v>
      </c>
      <c r="E1005" s="188"/>
      <c r="F1005" s="110"/>
    </row>
    <row r="1006" spans="1:6">
      <c r="A1006" s="202"/>
      <c r="B1006" s="54" t="s">
        <v>624</v>
      </c>
      <c r="C1006" s="5" t="s">
        <v>33</v>
      </c>
      <c r="D1006" s="112">
        <v>1</v>
      </c>
      <c r="E1006" s="188"/>
      <c r="F1006" s="110"/>
    </row>
    <row r="1007" spans="1:6">
      <c r="A1007" s="202"/>
      <c r="B1007" s="196" t="s">
        <v>90</v>
      </c>
      <c r="C1007" s="5"/>
      <c r="D1007" s="112"/>
      <c r="E1007" s="188"/>
      <c r="F1007" s="110"/>
    </row>
    <row r="1008" spans="1:6">
      <c r="A1008" s="202"/>
      <c r="B1008" s="54" t="s">
        <v>623</v>
      </c>
      <c r="C1008" s="5" t="s">
        <v>33</v>
      </c>
      <c r="D1008" s="112">
        <v>1</v>
      </c>
      <c r="E1008" s="188"/>
      <c r="F1008" s="110"/>
    </row>
    <row r="1009" spans="1:6">
      <c r="A1009" s="202"/>
      <c r="B1009" s="54" t="s">
        <v>624</v>
      </c>
      <c r="C1009" s="5" t="s">
        <v>33</v>
      </c>
      <c r="D1009" s="112">
        <v>1</v>
      </c>
      <c r="E1009" s="188"/>
      <c r="F1009" s="110"/>
    </row>
    <row r="1010" spans="1:6">
      <c r="A1010" s="202"/>
      <c r="B1010" s="54" t="s">
        <v>625</v>
      </c>
      <c r="C1010" s="5" t="s">
        <v>33</v>
      </c>
      <c r="D1010" s="112">
        <v>1</v>
      </c>
      <c r="E1010" s="188"/>
      <c r="F1010" s="110"/>
    </row>
    <row r="1011" spans="1:6">
      <c r="A1011" s="202"/>
      <c r="B1011" s="54" t="s">
        <v>626</v>
      </c>
      <c r="C1011" s="5" t="s">
        <v>33</v>
      </c>
      <c r="D1011" s="112">
        <v>2</v>
      </c>
      <c r="E1011" s="188"/>
      <c r="F1011" s="110"/>
    </row>
    <row r="1012" spans="1:6">
      <c r="A1012" s="202"/>
      <c r="B1012" s="196" t="s">
        <v>320</v>
      </c>
      <c r="C1012" s="5"/>
      <c r="D1012" s="112"/>
      <c r="E1012" s="188"/>
      <c r="F1012" s="110"/>
    </row>
    <row r="1013" spans="1:6">
      <c r="A1013" s="202"/>
      <c r="B1013" s="54" t="s">
        <v>626</v>
      </c>
      <c r="C1013" s="5" t="s">
        <v>33</v>
      </c>
      <c r="D1013" s="112">
        <v>1</v>
      </c>
      <c r="E1013" s="188"/>
      <c r="F1013" s="110"/>
    </row>
    <row r="1014" spans="1:6">
      <c r="A1014" s="202"/>
      <c r="B1014" s="54" t="s">
        <v>629</v>
      </c>
      <c r="C1014" s="5" t="s">
        <v>33</v>
      </c>
      <c r="D1014" s="112">
        <v>2</v>
      </c>
      <c r="E1014" s="188"/>
      <c r="F1014" s="110"/>
    </row>
    <row r="1015" spans="1:6">
      <c r="A1015" s="202"/>
      <c r="B1015" s="54" t="s">
        <v>630</v>
      </c>
      <c r="C1015" s="5" t="s">
        <v>33</v>
      </c>
      <c r="D1015" s="112">
        <v>2</v>
      </c>
      <c r="E1015" s="188"/>
      <c r="F1015" s="110"/>
    </row>
    <row r="1016" spans="1:6">
      <c r="A1016" s="202"/>
      <c r="C1016" s="5"/>
      <c r="D1016" s="112"/>
      <c r="E1016" s="191"/>
      <c r="F1016" s="110"/>
    </row>
    <row r="1017" spans="1:6" ht="207">
      <c r="A1017" s="202">
        <v>21</v>
      </c>
      <c r="B1017" s="184" t="s">
        <v>618</v>
      </c>
      <c r="C1017" s="5"/>
      <c r="D1017" s="112"/>
      <c r="E1017" s="191"/>
      <c r="F1017" s="110"/>
    </row>
    <row r="1018" spans="1:6">
      <c r="A1018" s="202"/>
      <c r="B1018" s="196" t="s">
        <v>38</v>
      </c>
      <c r="C1018" s="5"/>
      <c r="D1018" s="112"/>
      <c r="E1018" s="188"/>
      <c r="F1018" s="110"/>
    </row>
    <row r="1019" spans="1:6">
      <c r="A1019" s="202"/>
      <c r="B1019" s="54" t="s">
        <v>612</v>
      </c>
      <c r="C1019" s="5" t="s">
        <v>33</v>
      </c>
      <c r="D1019" s="112">
        <v>1</v>
      </c>
      <c r="E1019" s="188"/>
      <c r="F1019" s="110"/>
    </row>
    <row r="1020" spans="1:6">
      <c r="A1020" s="202"/>
      <c r="B1020" s="196" t="s">
        <v>89</v>
      </c>
      <c r="C1020" s="5"/>
      <c r="D1020" s="112"/>
      <c r="E1020" s="188"/>
      <c r="F1020" s="110"/>
    </row>
    <row r="1021" spans="1:6">
      <c r="A1021" s="202"/>
      <c r="B1021" s="54" t="s">
        <v>612</v>
      </c>
      <c r="C1021" s="5" t="s">
        <v>33</v>
      </c>
      <c r="D1021" s="112">
        <v>1</v>
      </c>
      <c r="E1021" s="188"/>
      <c r="F1021" s="110"/>
    </row>
    <row r="1022" spans="1:6">
      <c r="A1022" s="202"/>
      <c r="C1022" s="5"/>
      <c r="D1022" s="112"/>
      <c r="E1022" s="191"/>
      <c r="F1022" s="110"/>
    </row>
    <row r="1023" spans="1:6" ht="165.6">
      <c r="A1023" s="202">
        <v>22</v>
      </c>
      <c r="B1023" s="184" t="s">
        <v>619</v>
      </c>
      <c r="C1023" s="5"/>
      <c r="D1023" s="112"/>
      <c r="E1023" s="191"/>
      <c r="F1023" s="110"/>
    </row>
    <row r="1024" spans="1:6">
      <c r="A1024" s="202"/>
      <c r="B1024" s="196" t="s">
        <v>88</v>
      </c>
      <c r="C1024" s="5"/>
      <c r="D1024" s="112"/>
      <c r="E1024" s="188"/>
      <c r="F1024" s="110"/>
    </row>
    <row r="1025" spans="1:6">
      <c r="A1025" s="202"/>
      <c r="B1025" s="54" t="s">
        <v>620</v>
      </c>
      <c r="C1025" s="5" t="s">
        <v>33</v>
      </c>
      <c r="D1025" s="112">
        <v>4</v>
      </c>
      <c r="E1025" s="188"/>
      <c r="F1025" s="110"/>
    </row>
    <row r="1026" spans="1:6">
      <c r="A1026" s="202"/>
      <c r="B1026" s="196" t="s">
        <v>89</v>
      </c>
      <c r="C1026" s="5"/>
      <c r="D1026" s="112"/>
      <c r="E1026" s="188"/>
      <c r="F1026" s="110"/>
    </row>
    <row r="1027" spans="1:6">
      <c r="A1027" s="202"/>
      <c r="B1027" s="54" t="s">
        <v>620</v>
      </c>
      <c r="C1027" s="5" t="s">
        <v>33</v>
      </c>
      <c r="D1027" s="112">
        <v>3</v>
      </c>
      <c r="E1027" s="188"/>
      <c r="F1027" s="110"/>
    </row>
    <row r="1028" spans="1:6">
      <c r="A1028" s="202"/>
      <c r="B1028" s="196" t="s">
        <v>90</v>
      </c>
      <c r="C1028" s="5"/>
      <c r="D1028" s="112"/>
      <c r="E1028" s="188"/>
      <c r="F1028" s="110"/>
    </row>
    <row r="1029" spans="1:6">
      <c r="A1029" s="202"/>
      <c r="B1029" s="54" t="s">
        <v>620</v>
      </c>
      <c r="C1029" s="5" t="s">
        <v>33</v>
      </c>
      <c r="D1029" s="112">
        <v>4</v>
      </c>
      <c r="E1029" s="188"/>
      <c r="F1029" s="110"/>
    </row>
    <row r="1030" spans="1:6">
      <c r="A1030" s="202"/>
      <c r="C1030" s="5"/>
      <c r="D1030" s="112"/>
      <c r="E1030" s="191"/>
      <c r="F1030" s="110"/>
    </row>
    <row r="1031" spans="1:6" ht="193.2">
      <c r="A1031" s="202">
        <v>23</v>
      </c>
      <c r="B1031" s="184" t="s">
        <v>627</v>
      </c>
      <c r="C1031" s="5"/>
      <c r="D1031" s="112"/>
      <c r="E1031" s="191"/>
      <c r="F1031" s="110"/>
    </row>
    <row r="1032" spans="1:6">
      <c r="B1032" s="196" t="s">
        <v>90</v>
      </c>
      <c r="C1032" s="5"/>
      <c r="D1032" s="112"/>
      <c r="E1032" s="191"/>
      <c r="F1032" s="110"/>
    </row>
    <row r="1033" spans="1:6">
      <c r="B1033" s="54" t="s">
        <v>628</v>
      </c>
      <c r="C1033" s="5" t="s">
        <v>33</v>
      </c>
      <c r="D1033" s="112">
        <v>1</v>
      </c>
      <c r="E1033" s="188"/>
      <c r="F1033" s="110"/>
    </row>
    <row r="1034" spans="1:6">
      <c r="C1034" s="5"/>
      <c r="D1034" s="112"/>
      <c r="E1034" s="191"/>
      <c r="F1034" s="110"/>
    </row>
    <row r="1035" spans="1:6" ht="15.6">
      <c r="B1035" s="146" t="s">
        <v>43</v>
      </c>
      <c r="C1035" s="5"/>
      <c r="D1035" s="116"/>
      <c r="E1035" s="132" t="s">
        <v>51</v>
      </c>
      <c r="F1035" s="133"/>
    </row>
    <row r="1036" spans="1:6" ht="15.6">
      <c r="B1036" s="146"/>
      <c r="C1036" s="5"/>
      <c r="D1036" s="116"/>
      <c r="E1036" s="245"/>
      <c r="F1036" s="133"/>
    </row>
    <row r="1037" spans="1:6" ht="18">
      <c r="A1037" s="22" t="s">
        <v>52</v>
      </c>
      <c r="B1037" s="91" t="s">
        <v>45</v>
      </c>
      <c r="C1037" s="5"/>
      <c r="D1037" s="116"/>
      <c r="E1037" s="191"/>
      <c r="F1037" s="110"/>
    </row>
    <row r="1038" spans="1:6" ht="18">
      <c r="A1038" s="22"/>
      <c r="B1038" s="91"/>
      <c r="C1038" s="5"/>
      <c r="D1038" s="116"/>
      <c r="E1038" s="191"/>
      <c r="F1038" s="110"/>
    </row>
    <row r="1039" spans="1:6" ht="138">
      <c r="A1039" s="202">
        <v>1</v>
      </c>
      <c r="B1039" s="105" t="s">
        <v>74</v>
      </c>
      <c r="C1039" s="5"/>
      <c r="D1039" s="116"/>
      <c r="E1039" s="191"/>
      <c r="F1039" s="110"/>
    </row>
    <row r="1040" spans="1:6" ht="27.6">
      <c r="A1040" s="22"/>
      <c r="B1040" s="102" t="s">
        <v>642</v>
      </c>
      <c r="C1040" s="147" t="s">
        <v>10</v>
      </c>
      <c r="D1040" s="101">
        <f>(55.53+25.46+29+7.36+6)*6+(16.5+8.05+8.07+8+5.15+15+27.56)*19+(16.62*16)</f>
        <v>2684.29</v>
      </c>
      <c r="E1040" s="110"/>
      <c r="F1040" s="110"/>
    </row>
    <row r="1041" spans="1:6" ht="18">
      <c r="A1041" s="22"/>
      <c r="B1041" s="102"/>
      <c r="C1041" s="147"/>
      <c r="D1041" s="101"/>
      <c r="E1041" s="244"/>
      <c r="F1041" s="110"/>
    </row>
    <row r="1042" spans="1:6" ht="289.8">
      <c r="A1042" s="202">
        <v>2</v>
      </c>
      <c r="B1042" s="86" t="s">
        <v>651</v>
      </c>
      <c r="C1042" s="147"/>
      <c r="D1042" s="101"/>
      <c r="E1042" s="244"/>
      <c r="F1042" s="110"/>
    </row>
    <row r="1043" spans="1:6">
      <c r="A1043" s="202"/>
      <c r="B1043" s="86"/>
      <c r="C1043" s="147"/>
      <c r="D1043" s="101"/>
      <c r="E1043" s="244"/>
      <c r="F1043" s="110"/>
    </row>
    <row r="1044" spans="1:6" ht="18">
      <c r="A1044" s="22"/>
      <c r="B1044" s="102" t="s">
        <v>647</v>
      </c>
      <c r="C1044" s="37" t="s">
        <v>360</v>
      </c>
      <c r="D1044" s="149">
        <f>446.64+506.37+349.01+251.51</f>
        <v>1553.53</v>
      </c>
      <c r="E1044" s="255"/>
      <c r="F1044" s="110"/>
    </row>
    <row r="1045" spans="1:6" ht="18">
      <c r="A1045" s="22"/>
      <c r="B1045" s="102"/>
      <c r="C1045" s="37"/>
      <c r="D1045" s="149"/>
      <c r="E1045" s="247"/>
      <c r="F1045" s="110"/>
    </row>
    <row r="1046" spans="1:6" ht="179.4">
      <c r="A1046" s="202">
        <v>3</v>
      </c>
      <c r="B1046" s="86" t="s">
        <v>643</v>
      </c>
      <c r="C1046" s="147"/>
      <c r="D1046" s="101"/>
      <c r="E1046" s="244"/>
      <c r="F1046" s="110"/>
    </row>
    <row r="1047" spans="1:6">
      <c r="A1047" s="202"/>
      <c r="B1047" s="102" t="s">
        <v>647</v>
      </c>
      <c r="C1047" s="37" t="s">
        <v>360</v>
      </c>
      <c r="D1047" s="149">
        <f>446.64+506.37+349.01+251.51</f>
        <v>1553.53</v>
      </c>
      <c r="E1047" s="247"/>
      <c r="F1047" s="110"/>
    </row>
    <row r="1048" spans="1:6">
      <c r="A1048" s="202"/>
      <c r="E1048" s="235"/>
    </row>
    <row r="1049" spans="1:6" ht="409.6">
      <c r="A1049" s="202">
        <v>4</v>
      </c>
      <c r="B1049" s="74" t="s">
        <v>708</v>
      </c>
      <c r="C1049" s="61"/>
      <c r="D1049" s="28"/>
      <c r="E1049" s="241"/>
      <c r="F1049" s="109"/>
    </row>
    <row r="1050" spans="1:6">
      <c r="B1050" s="74"/>
      <c r="C1050" s="61"/>
      <c r="D1050" s="28"/>
      <c r="E1050" s="241"/>
      <c r="F1050" s="109"/>
    </row>
    <row r="1051" spans="1:6">
      <c r="B1051" s="154" t="s">
        <v>92</v>
      </c>
      <c r="C1051" s="5"/>
      <c r="D1051" s="116"/>
      <c r="E1051" s="191"/>
      <c r="F1051" s="110"/>
    </row>
    <row r="1052" spans="1:6" ht="69">
      <c r="B1052" s="105" t="s">
        <v>677</v>
      </c>
      <c r="C1052" s="121" t="s">
        <v>10</v>
      </c>
      <c r="D1052" s="197">
        <f>(59.04*4.22+27.84*14.59+3.22*3.35)-(2.6*2.6+1.1*1.1*6+1.1*2.35*5+1.1*2.1*4+1.1*2.4*11+1.6*3.4+1.6*3.4+1.1*1.8*16+1.1*1.1*2+1.1*1.8*15+1.1*2.78+1.1*1.1*2+1.1*1.8*15+1.1*2.78+1.1*1.1*2+1.1*1.8*2+1.1*2.63*6+1.1*1.6*10)-(60.04*0.59+2.8*0.5*2+27.84*0.5*2+6.33*0.57*2)</f>
        <v>373.36259999999993</v>
      </c>
      <c r="E1052" s="258"/>
      <c r="F1052" s="111"/>
    </row>
    <row r="1053" spans="1:6">
      <c r="B1053" s="105"/>
      <c r="C1053" s="37"/>
      <c r="D1053" s="148"/>
      <c r="E1053" s="259"/>
      <c r="F1053" s="110"/>
    </row>
    <row r="1054" spans="1:6">
      <c r="B1054" s="105" t="s">
        <v>644</v>
      </c>
      <c r="C1054" s="37"/>
      <c r="D1054" s="148"/>
      <c r="E1054" s="259"/>
      <c r="F1054" s="110"/>
    </row>
    <row r="1055" spans="1:6" ht="69">
      <c r="B1055" s="105" t="s">
        <v>678</v>
      </c>
      <c r="C1055" s="121" t="s">
        <v>10</v>
      </c>
      <c r="D1055" s="197">
        <f>(28.58*4.04+5.73*4.81+27.27*17.03+7.53*2*4.36+8.07*4.36)-(1.1*2.4*14+1.6*3.4*2+1.1*1.1*8+1.1*1.7*4+1.03*1.7*2+1.62*1.7*7+1.62*2.6+1.1*1.1*9+1.1*1.8*6+1.1*1.1*9+3*11.18+1.1*1.8*4+1.1*1.1*9+1.1*1.8*4+1.1*1.36*3+1.1*0.95*11)-(8.07*4.83+29.64*0.77)</f>
        <v>444.57350000000014</v>
      </c>
      <c r="E1055" s="190"/>
      <c r="F1055" s="111"/>
    </row>
    <row r="1056" spans="1:6">
      <c r="B1056" s="105"/>
      <c r="C1056" s="5"/>
      <c r="D1056" s="116"/>
      <c r="E1056" s="188"/>
      <c r="F1056" s="110"/>
    </row>
    <row r="1057" spans="1:8">
      <c r="B1057" s="105" t="s">
        <v>645</v>
      </c>
      <c r="E1057" s="254"/>
    </row>
    <row r="1058" spans="1:8" ht="27.6">
      <c r="B1058" s="74" t="s">
        <v>679</v>
      </c>
      <c r="C1058" s="5" t="s">
        <v>10</v>
      </c>
      <c r="D1058" s="116">
        <f>(25.03*6.07+14.84*14.53+1.78*7.33)-(0.9*2.1+2.5*11.88+25.03*6.07)</f>
        <v>197.08259999999996</v>
      </c>
      <c r="E1058" s="188"/>
      <c r="F1058" s="110"/>
    </row>
    <row r="1059" spans="1:8">
      <c r="C1059" s="121"/>
      <c r="D1059" s="150"/>
      <c r="E1059" s="258"/>
      <c r="F1059" s="144"/>
    </row>
    <row r="1060" spans="1:8">
      <c r="B1060" s="74" t="s">
        <v>646</v>
      </c>
      <c r="C1060" s="121"/>
      <c r="D1060" s="150"/>
      <c r="E1060" s="258"/>
      <c r="F1060" s="144"/>
    </row>
    <row r="1061" spans="1:8" ht="27.6">
      <c r="B1061" s="74" t="s">
        <v>680</v>
      </c>
      <c r="C1061" s="121" t="s">
        <v>10</v>
      </c>
      <c r="D1061" s="150">
        <f>(14.79*17.92+7.47*3.32)-(1.1*1.7*3+0.9*2.2*4+8.05*0.57+3.32*0.52+5.4*7.33)</f>
        <v>230.41030000000006</v>
      </c>
      <c r="E1061" s="258"/>
      <c r="F1061" s="111"/>
    </row>
    <row r="1062" spans="1:8">
      <c r="B1062" s="74"/>
      <c r="C1062" s="121"/>
      <c r="D1062" s="150"/>
      <c r="E1062" s="251"/>
      <c r="F1062" s="144"/>
    </row>
    <row r="1063" spans="1:8" s="199" customFormat="1" ht="234.6">
      <c r="A1063" s="202">
        <v>5</v>
      </c>
      <c r="B1063" s="74" t="s">
        <v>681</v>
      </c>
      <c r="C1063" s="121"/>
      <c r="D1063" s="150"/>
      <c r="E1063" s="258"/>
      <c r="F1063" s="144"/>
      <c r="G1063" s="201"/>
      <c r="H1063" s="200"/>
    </row>
    <row r="1064" spans="1:8" s="199" customFormat="1">
      <c r="A1064" s="202"/>
      <c r="B1064" s="86" t="s">
        <v>676</v>
      </c>
      <c r="C1064" s="202"/>
      <c r="D1064" s="112"/>
      <c r="E1064" s="188"/>
      <c r="F1064" s="126"/>
      <c r="G1064" s="201"/>
      <c r="H1064" s="200"/>
    </row>
    <row r="1065" spans="1:8" s="199" customFormat="1">
      <c r="A1065" s="202"/>
      <c r="B1065" s="50" t="s">
        <v>497</v>
      </c>
      <c r="C1065" s="121" t="s">
        <v>10</v>
      </c>
      <c r="D1065" s="122">
        <f>(59.34+28.9)*2.75+(1.67*7.68)</f>
        <v>255.48560000000003</v>
      </c>
      <c r="E1065" s="190"/>
      <c r="F1065" s="186"/>
      <c r="G1065" s="201"/>
      <c r="H1065" s="200"/>
    </row>
    <row r="1066" spans="1:8" s="199" customFormat="1">
      <c r="A1066" s="202"/>
      <c r="B1066" s="50" t="s">
        <v>682</v>
      </c>
      <c r="C1066" s="121"/>
      <c r="D1066" s="122"/>
      <c r="E1066" s="190"/>
      <c r="F1066" s="186"/>
      <c r="G1066" s="201"/>
      <c r="H1066" s="200"/>
    </row>
    <row r="1067" spans="1:8" s="199" customFormat="1" ht="27.6">
      <c r="A1067" s="202"/>
      <c r="B1067" s="50" t="s">
        <v>675</v>
      </c>
      <c r="C1067" s="121" t="s">
        <v>10</v>
      </c>
      <c r="D1067" s="122">
        <f>8.07*4.83+29.64*0.77+0.53*4.04*2+25.03*6.07+5.4*7.33*2+2.83*3.12+8.05*0.57+3.32*0.52+60.04*0.59+2.8*0.5*2+27.84*0.5*2+6.33*0.57*2</f>
        <v>385.60370000000012</v>
      </c>
      <c r="E1067" s="190"/>
      <c r="F1067" s="186"/>
      <c r="G1067" s="201"/>
      <c r="H1067" s="200"/>
    </row>
    <row r="1068" spans="1:8" s="199" customFormat="1">
      <c r="A1068" s="202"/>
      <c r="B1068" s="74"/>
      <c r="C1068" s="121"/>
      <c r="D1068" s="150"/>
      <c r="E1068" s="258"/>
      <c r="F1068" s="144"/>
      <c r="G1068" s="201"/>
      <c r="H1068" s="200"/>
    </row>
    <row r="1069" spans="1:8" ht="17.399999999999999">
      <c r="B1069" s="146" t="s">
        <v>47</v>
      </c>
      <c r="C1069" s="5"/>
      <c r="D1069" s="116"/>
      <c r="E1069" s="151" t="s">
        <v>97</v>
      </c>
      <c r="F1069" s="133"/>
    </row>
    <row r="1070" spans="1:8" ht="6" customHeight="1">
      <c r="B1070" s="105"/>
      <c r="C1070" s="5"/>
      <c r="D1070" s="116"/>
      <c r="E1070" s="191"/>
      <c r="F1070" s="110"/>
    </row>
    <row r="1071" spans="1:8" ht="18">
      <c r="A1071" s="22" t="s">
        <v>282</v>
      </c>
      <c r="B1071" s="91" t="s">
        <v>48</v>
      </c>
      <c r="C1071" s="5"/>
      <c r="D1071" s="116"/>
      <c r="E1071" s="191"/>
      <c r="F1071" s="110"/>
    </row>
    <row r="1072" spans="1:8" ht="7.5" customHeight="1">
      <c r="B1072" s="105"/>
      <c r="C1072" s="5"/>
      <c r="D1072" s="116"/>
      <c r="E1072" s="191"/>
      <c r="F1072" s="110"/>
    </row>
    <row r="1073" spans="1:8" ht="220.8">
      <c r="A1073" s="202">
        <v>1</v>
      </c>
      <c r="B1073" s="89" t="s">
        <v>641</v>
      </c>
      <c r="C1073" s="5"/>
      <c r="D1073" s="116"/>
      <c r="E1073" s="191"/>
      <c r="F1073" s="110"/>
    </row>
    <row r="1074" spans="1:8">
      <c r="A1074" s="202"/>
      <c r="B1074" s="105" t="s">
        <v>87</v>
      </c>
      <c r="C1074" s="5"/>
      <c r="D1074" s="116"/>
      <c r="E1074" s="188"/>
      <c r="F1074" s="110"/>
    </row>
    <row r="1075" spans="1:8">
      <c r="A1075" s="202"/>
      <c r="B1075" s="105" t="s">
        <v>638</v>
      </c>
      <c r="C1075" s="5" t="s">
        <v>632</v>
      </c>
      <c r="D1075" s="116">
        <f>115.05+3.52</f>
        <v>118.57</v>
      </c>
      <c r="E1075" s="188"/>
      <c r="F1075" s="110"/>
    </row>
    <row r="1076" spans="1:8">
      <c r="A1076" s="202"/>
      <c r="B1076" s="105"/>
      <c r="C1076" s="5"/>
      <c r="D1076" s="116"/>
      <c r="E1076" s="188"/>
      <c r="F1076" s="110"/>
    </row>
    <row r="1077" spans="1:8" ht="248.4">
      <c r="A1077" s="202">
        <v>2</v>
      </c>
      <c r="B1077" s="105" t="s">
        <v>640</v>
      </c>
      <c r="C1077" s="5"/>
      <c r="D1077" s="116"/>
      <c r="E1077" s="188"/>
      <c r="F1077" s="110"/>
    </row>
    <row r="1078" spans="1:8">
      <c r="B1078" s="105" t="s">
        <v>481</v>
      </c>
      <c r="C1078" s="5"/>
      <c r="D1078" s="116"/>
      <c r="E1078" s="188"/>
      <c r="F1078" s="110"/>
    </row>
    <row r="1079" spans="1:8">
      <c r="B1079" s="105" t="s">
        <v>639</v>
      </c>
      <c r="C1079" s="5" t="s">
        <v>632</v>
      </c>
      <c r="D1079" s="116">
        <v>61.55</v>
      </c>
      <c r="E1079" s="188"/>
      <c r="F1079" s="110"/>
    </row>
    <row r="1080" spans="1:8">
      <c r="B1080" s="89"/>
      <c r="C1080" s="5"/>
      <c r="D1080" s="116"/>
      <c r="E1080" s="188"/>
      <c r="F1080" s="110"/>
    </row>
    <row r="1081" spans="1:8">
      <c r="B1081" s="89"/>
      <c r="C1081" s="5"/>
      <c r="D1081" s="116"/>
      <c r="E1081" s="188"/>
      <c r="F1081" s="110"/>
    </row>
    <row r="1082" spans="1:8" ht="165.6">
      <c r="A1082" s="202">
        <v>3</v>
      </c>
      <c r="B1082" s="89" t="s">
        <v>690</v>
      </c>
      <c r="C1082" s="27"/>
      <c r="D1082" s="211"/>
      <c r="E1082" s="188"/>
      <c r="F1082" s="110"/>
    </row>
    <row r="1083" spans="1:8">
      <c r="B1083" s="212"/>
      <c r="C1083" s="213"/>
      <c r="D1083" s="214"/>
      <c r="E1083" s="254"/>
      <c r="G1083" s="168"/>
    </row>
    <row r="1084" spans="1:8" ht="27.6">
      <c r="B1084" s="215" t="s">
        <v>688</v>
      </c>
      <c r="C1084" s="216" t="s">
        <v>53</v>
      </c>
      <c r="D1084" s="215">
        <f>((18*3+60+30+7.9)*15.5+2*18.01*(60+30+7.9)+10.6*16*4.5*2+16*0.48*4.5*0.006*2*8000)*1.1</f>
        <v>11797.464800000002</v>
      </c>
      <c r="E1084" s="260"/>
      <c r="F1084" s="169"/>
    </row>
    <row r="1085" spans="1:8">
      <c r="B1085" s="166"/>
      <c r="C1085" s="155"/>
      <c r="D1085" s="167"/>
      <c r="E1085" s="164"/>
      <c r="F1085" s="4"/>
    </row>
    <row r="1086" spans="1:8" s="199" customFormat="1" ht="110.4">
      <c r="A1086" s="202">
        <v>4</v>
      </c>
      <c r="B1086" s="89" t="s">
        <v>691</v>
      </c>
      <c r="C1086" s="155"/>
      <c r="D1086" s="167"/>
      <c r="E1086" s="164"/>
      <c r="F1086" s="201"/>
      <c r="G1086" s="201"/>
      <c r="H1086" s="200"/>
    </row>
    <row r="1087" spans="1:8" s="199" customFormat="1">
      <c r="A1087" s="202"/>
      <c r="B1087" s="210" t="s">
        <v>692</v>
      </c>
      <c r="C1087" s="216" t="s">
        <v>53</v>
      </c>
      <c r="D1087" s="215">
        <f>(5.14+12.1)*18.01*5*1.1</f>
        <v>1707.7082</v>
      </c>
      <c r="E1087" s="260"/>
      <c r="F1087" s="169"/>
      <c r="G1087" s="201"/>
      <c r="H1087" s="200"/>
    </row>
    <row r="1088" spans="1:8">
      <c r="B1088" s="166"/>
      <c r="C1088" s="155"/>
      <c r="D1088" s="167"/>
      <c r="E1088" s="164"/>
      <c r="F1088" s="4"/>
    </row>
    <row r="1089" spans="1:7" ht="267" customHeight="1">
      <c r="A1089" s="202">
        <v>5</v>
      </c>
      <c r="B1089" s="219" t="s">
        <v>701</v>
      </c>
      <c r="C1089" s="155"/>
      <c r="D1089" s="167"/>
      <c r="E1089" s="164"/>
      <c r="F1089" s="4"/>
    </row>
    <row r="1090" spans="1:7">
      <c r="A1090" s="202"/>
      <c r="E1090" s="254"/>
      <c r="G1090" s="168"/>
    </row>
    <row r="1091" spans="1:7">
      <c r="A1091" s="202"/>
      <c r="B1091" s="218" t="s">
        <v>697</v>
      </c>
      <c r="C1091" s="155" t="s">
        <v>33</v>
      </c>
      <c r="D1091" s="167">
        <v>1</v>
      </c>
      <c r="E1091" s="164"/>
      <c r="F1091" s="4"/>
    </row>
    <row r="1092" spans="1:7">
      <c r="A1092" s="202"/>
      <c r="B1092" s="218" t="s">
        <v>698</v>
      </c>
      <c r="C1092" s="155" t="s">
        <v>33</v>
      </c>
      <c r="D1092" s="167">
        <v>3</v>
      </c>
      <c r="E1092" s="164"/>
      <c r="F1092" s="4"/>
    </row>
    <row r="1093" spans="1:7">
      <c r="A1093" s="202"/>
      <c r="B1093" s="218" t="s">
        <v>699</v>
      </c>
      <c r="C1093" s="155" t="s">
        <v>33</v>
      </c>
      <c r="D1093" s="167">
        <v>1</v>
      </c>
      <c r="E1093" s="164"/>
      <c r="F1093" s="4"/>
    </row>
    <row r="1094" spans="1:7">
      <c r="A1094" s="202"/>
      <c r="B1094" s="218" t="s">
        <v>696</v>
      </c>
      <c r="C1094" s="155" t="s">
        <v>33</v>
      </c>
      <c r="D1094" s="167">
        <v>3</v>
      </c>
      <c r="E1094" s="164"/>
      <c r="F1094" s="4"/>
    </row>
    <row r="1095" spans="1:7">
      <c r="A1095" s="202"/>
      <c r="B1095" s="166"/>
      <c r="C1095" s="155"/>
      <c r="D1095" s="167"/>
      <c r="E1095" s="164"/>
      <c r="F1095" s="4"/>
    </row>
    <row r="1096" spans="1:7" ht="262.5" customHeight="1">
      <c r="A1096" s="202">
        <v>6</v>
      </c>
      <c r="B1096" s="219" t="s">
        <v>703</v>
      </c>
      <c r="C1096" s="155"/>
      <c r="D1096" s="167"/>
      <c r="E1096" s="164"/>
      <c r="F1096" s="4"/>
    </row>
    <row r="1097" spans="1:7">
      <c r="B1097" s="218" t="s">
        <v>704</v>
      </c>
      <c r="C1097" s="155" t="s">
        <v>33</v>
      </c>
      <c r="D1097" s="167">
        <v>4</v>
      </c>
      <c r="E1097" s="164"/>
      <c r="F1097" s="4"/>
    </row>
    <row r="1098" spans="1:7" ht="15.75" customHeight="1">
      <c r="B1098" s="166"/>
      <c r="C1098" s="155"/>
      <c r="D1098" s="167"/>
      <c r="E1098" s="164"/>
      <c r="F1098" s="4"/>
    </row>
    <row r="1099" spans="1:7" ht="280.5" customHeight="1">
      <c r="A1099" s="202">
        <v>7</v>
      </c>
      <c r="B1099" s="219" t="s">
        <v>702</v>
      </c>
      <c r="C1099" s="155"/>
      <c r="D1099" s="167"/>
      <c r="E1099" s="164"/>
      <c r="F1099" s="4"/>
    </row>
    <row r="1100" spans="1:7">
      <c r="A1100" s="202"/>
      <c r="B1100" s="218" t="s">
        <v>705</v>
      </c>
      <c r="C1100" s="155" t="s">
        <v>33</v>
      </c>
      <c r="D1100" s="167">
        <v>1</v>
      </c>
      <c r="E1100" s="164">
        <f>20000*2.05</f>
        <v>41000</v>
      </c>
      <c r="F1100" s="4">
        <f>D1100*E1100</f>
        <v>41000</v>
      </c>
    </row>
    <row r="1101" spans="1:7">
      <c r="A1101" s="202"/>
      <c r="B1101" s="166"/>
      <c r="C1101" s="155"/>
      <c r="D1101" s="167"/>
      <c r="E1101" s="164"/>
      <c r="F1101" s="4"/>
    </row>
    <row r="1102" spans="1:7">
      <c r="A1102" s="202"/>
      <c r="B1102" s="166"/>
      <c r="C1102" s="155"/>
      <c r="D1102" s="167"/>
      <c r="E1102" s="164"/>
      <c r="F1102" s="4"/>
    </row>
    <row r="1103" spans="1:7" ht="105.75" customHeight="1">
      <c r="A1103" s="202">
        <v>8</v>
      </c>
      <c r="B1103" s="173" t="s">
        <v>653</v>
      </c>
      <c r="C1103" s="155"/>
      <c r="D1103" s="167"/>
      <c r="E1103" s="164"/>
      <c r="F1103" s="4"/>
    </row>
    <row r="1104" spans="1:7">
      <c r="A1104" s="202"/>
      <c r="B1104" s="173" t="s">
        <v>482</v>
      </c>
      <c r="C1104" s="155"/>
      <c r="D1104" s="167"/>
      <c r="E1104" s="164"/>
      <c r="F1104" s="4"/>
    </row>
    <row r="1105" spans="1:6">
      <c r="A1105" s="202"/>
      <c r="B1105" s="218" t="s">
        <v>706</v>
      </c>
      <c r="C1105" s="155" t="s">
        <v>53</v>
      </c>
      <c r="D1105" s="167">
        <v>6000</v>
      </c>
      <c r="E1105" s="164"/>
      <c r="F1105" s="4"/>
    </row>
    <row r="1106" spans="1:6">
      <c r="A1106" s="202"/>
      <c r="B1106" s="166"/>
      <c r="C1106" s="155"/>
      <c r="D1106" s="167"/>
      <c r="E1106" s="164"/>
      <c r="F1106" s="4"/>
    </row>
    <row r="1107" spans="1:6" ht="96.6">
      <c r="A1107" s="202">
        <v>9</v>
      </c>
      <c r="B1107" s="219" t="s">
        <v>654</v>
      </c>
      <c r="C1107" s="155"/>
      <c r="D1107" s="167"/>
      <c r="E1107" s="164"/>
      <c r="F1107" s="4"/>
    </row>
    <row r="1108" spans="1:6">
      <c r="B1108" s="166" t="s">
        <v>483</v>
      </c>
      <c r="C1108" s="155"/>
      <c r="D1108" s="167"/>
      <c r="E1108" s="164"/>
      <c r="F1108" s="4"/>
    </row>
    <row r="1109" spans="1:6">
      <c r="B1109" s="218" t="s">
        <v>707</v>
      </c>
      <c r="C1109" s="155" t="s">
        <v>53</v>
      </c>
      <c r="D1109" s="167">
        <v>1000</v>
      </c>
      <c r="E1109" s="164"/>
      <c r="F1109" s="4"/>
    </row>
    <row r="1110" spans="1:6">
      <c r="B1110" s="166"/>
      <c r="C1110" s="155"/>
      <c r="D1110" s="167"/>
      <c r="E1110" s="164"/>
      <c r="F1110" s="4"/>
    </row>
    <row r="1111" spans="1:6">
      <c r="B1111" s="166"/>
      <c r="C1111" s="155"/>
      <c r="D1111" s="167"/>
      <c r="E1111" s="164"/>
      <c r="F1111" s="4"/>
    </row>
    <row r="1112" spans="1:6" ht="17.399999999999999">
      <c r="B1112" s="146" t="s">
        <v>48</v>
      </c>
      <c r="C1112" s="5"/>
      <c r="D1112" s="116"/>
      <c r="E1112" s="151" t="s">
        <v>283</v>
      </c>
      <c r="F1112" s="133"/>
    </row>
    <row r="1113" spans="1:6" ht="17.399999999999999">
      <c r="B1113" s="146"/>
      <c r="C1113" s="5"/>
      <c r="D1113" s="116"/>
      <c r="E1113" s="151"/>
      <c r="F1113" s="133"/>
    </row>
    <row r="1114" spans="1:6" ht="18">
      <c r="A1114" s="22" t="s">
        <v>284</v>
      </c>
      <c r="B1114" s="91" t="s">
        <v>54</v>
      </c>
      <c r="C1114" s="5"/>
      <c r="D1114" s="116"/>
      <c r="E1114" s="151"/>
      <c r="F1114" s="133"/>
    </row>
    <row r="1115" spans="1:6" ht="17.399999999999999">
      <c r="B1115" s="146"/>
      <c r="C1115" s="5"/>
      <c r="D1115" s="116"/>
      <c r="E1115" s="151"/>
      <c r="F1115" s="133"/>
    </row>
    <row r="1116" spans="1:6" ht="96.6">
      <c r="A1116" s="202">
        <v>1</v>
      </c>
      <c r="B1116" s="86" t="s">
        <v>687</v>
      </c>
      <c r="C1116" s="5"/>
      <c r="D1116" s="116"/>
      <c r="E1116" s="151"/>
      <c r="F1116" s="133"/>
    </row>
    <row r="1117" spans="1:6">
      <c r="B1117" s="57">
        <v>17</v>
      </c>
      <c r="C1117" s="61" t="s">
        <v>33</v>
      </c>
      <c r="D1117" s="152">
        <v>17</v>
      </c>
      <c r="E1117" s="261"/>
      <c r="F1117" s="110"/>
    </row>
    <row r="1118" spans="1:6">
      <c r="B1118" s="57"/>
      <c r="C1118" s="61"/>
      <c r="D1118" s="152"/>
      <c r="E1118" s="261"/>
      <c r="F1118" s="110"/>
    </row>
    <row r="1119" spans="1:6" ht="110.4">
      <c r="A1119" s="202">
        <v>2</v>
      </c>
      <c r="B1119" s="89" t="s">
        <v>665</v>
      </c>
      <c r="C1119" s="61"/>
      <c r="D1119" s="152"/>
      <c r="E1119" s="261"/>
      <c r="F1119" s="110"/>
    </row>
    <row r="1120" spans="1:6">
      <c r="A1120" s="202"/>
      <c r="B1120" s="85" t="s">
        <v>666</v>
      </c>
      <c r="C1120" s="61"/>
      <c r="D1120" s="152"/>
      <c r="E1120" s="261"/>
      <c r="F1120" s="110"/>
    </row>
    <row r="1121" spans="1:8">
      <c r="A1121" s="202"/>
      <c r="B1121" s="58"/>
      <c r="C1121" s="61"/>
      <c r="D1121" s="152"/>
      <c r="E1121" s="261"/>
      <c r="F1121" s="110"/>
    </row>
    <row r="1122" spans="1:8">
      <c r="A1122" s="202"/>
      <c r="B1122" s="57" t="s">
        <v>663</v>
      </c>
      <c r="C1122" s="61" t="s">
        <v>55</v>
      </c>
      <c r="D1122" s="152">
        <f>1*4.5+16*16.5</f>
        <v>268.5</v>
      </c>
      <c r="E1122" s="261"/>
      <c r="F1122" s="110"/>
    </row>
    <row r="1123" spans="1:8" s="199" customFormat="1">
      <c r="A1123" s="202"/>
      <c r="B1123" s="57"/>
      <c r="C1123" s="61"/>
      <c r="D1123" s="152"/>
      <c r="E1123" s="261"/>
      <c r="F1123" s="110"/>
      <c r="G1123" s="201"/>
      <c r="H1123" s="200"/>
    </row>
    <row r="1124" spans="1:8" s="199" customFormat="1" ht="110.4">
      <c r="A1124" s="202">
        <v>3</v>
      </c>
      <c r="B1124" s="71" t="s">
        <v>667</v>
      </c>
      <c r="C1124" s="61"/>
      <c r="D1124" s="152"/>
      <c r="E1124" s="261"/>
      <c r="F1124" s="110"/>
      <c r="G1124" s="201"/>
      <c r="H1124" s="200"/>
    </row>
    <row r="1125" spans="1:8" s="199" customFormat="1">
      <c r="A1125" s="202"/>
      <c r="B1125" s="57" t="s">
        <v>664</v>
      </c>
      <c r="C1125" s="61" t="s">
        <v>55</v>
      </c>
      <c r="D1125" s="152">
        <f>1*1.5+16*1.5</f>
        <v>25.5</v>
      </c>
      <c r="E1125" s="261"/>
      <c r="F1125" s="110"/>
      <c r="G1125" s="201"/>
      <c r="H1125" s="200"/>
    </row>
    <row r="1126" spans="1:8">
      <c r="A1126" s="202"/>
      <c r="B1126" s="57"/>
      <c r="C1126" s="61"/>
      <c r="D1126" s="152"/>
      <c r="E1126" s="261"/>
      <c r="F1126" s="110"/>
    </row>
    <row r="1127" spans="1:8" ht="110.4">
      <c r="A1127" s="202">
        <v>4</v>
      </c>
      <c r="B1127" s="89" t="s">
        <v>499</v>
      </c>
      <c r="C1127" s="61"/>
      <c r="D1127" s="152"/>
      <c r="E1127" s="261"/>
      <c r="F1127" s="110"/>
    </row>
    <row r="1128" spans="1:8" ht="27.6">
      <c r="A1128" s="202"/>
      <c r="B1128" s="58" t="s">
        <v>500</v>
      </c>
      <c r="C1128" s="61" t="s">
        <v>55</v>
      </c>
      <c r="D1128" s="152">
        <f>8.05+8.07+8.05+27.84*2+13.4*2+5.98*2+4.83+5.73*2+18.63*2+33.43*2+3.2*2+29.64+3.2*2+60</f>
        <v>341.46</v>
      </c>
      <c r="E1128" s="261"/>
      <c r="F1128" s="110"/>
    </row>
    <row r="1129" spans="1:8">
      <c r="A1129" s="202"/>
      <c r="B1129" s="98"/>
      <c r="C1129" s="61"/>
      <c r="D1129" s="152"/>
      <c r="E1129" s="261"/>
      <c r="F1129" s="110"/>
    </row>
    <row r="1130" spans="1:8">
      <c r="A1130" s="202"/>
      <c r="B1130" s="113"/>
      <c r="C1130" s="5"/>
      <c r="D1130" s="116"/>
      <c r="E1130" s="188"/>
      <c r="F1130" s="110"/>
    </row>
    <row r="1131" spans="1:8" ht="69">
      <c r="A1131" s="202">
        <v>5</v>
      </c>
      <c r="B1131" s="86" t="s">
        <v>498</v>
      </c>
      <c r="C1131" s="5"/>
      <c r="D1131" s="116"/>
      <c r="E1131" s="188"/>
      <c r="F1131" s="110"/>
    </row>
    <row r="1132" spans="1:8">
      <c r="A1132" s="202"/>
      <c r="B1132" s="50" t="s">
        <v>484</v>
      </c>
      <c r="C1132" s="5"/>
      <c r="D1132" s="116"/>
      <c r="E1132" s="188"/>
      <c r="F1132" s="110"/>
    </row>
    <row r="1133" spans="1:8">
      <c r="A1133" s="202"/>
      <c r="B1133" s="50" t="s">
        <v>497</v>
      </c>
      <c r="C1133" s="5" t="s">
        <v>10</v>
      </c>
      <c r="D1133" s="112">
        <f>(59.34+28.9)*2.75+(1.67*7.68)</f>
        <v>255.48560000000003</v>
      </c>
      <c r="E1133" s="188"/>
      <c r="F1133" s="110"/>
    </row>
    <row r="1134" spans="1:8">
      <c r="A1134" s="202"/>
      <c r="B1134" s="86"/>
      <c r="E1134" s="254"/>
    </row>
    <row r="1135" spans="1:8" ht="55.2">
      <c r="A1135" s="202">
        <v>6</v>
      </c>
      <c r="B1135" s="86" t="s">
        <v>652</v>
      </c>
      <c r="C1135" s="5"/>
      <c r="D1135" s="112"/>
      <c r="E1135" s="188"/>
      <c r="F1135" s="110"/>
    </row>
    <row r="1136" spans="1:8">
      <c r="A1136" s="202"/>
      <c r="B1136" s="113" t="s">
        <v>689</v>
      </c>
      <c r="C1136" s="5" t="s">
        <v>10</v>
      </c>
      <c r="D1136" s="112">
        <f>14.37*(12.03+5.14)</f>
        <v>246.73289999999997</v>
      </c>
      <c r="E1136" s="188"/>
      <c r="F1136" s="110"/>
    </row>
    <row r="1137" spans="1:6">
      <c r="A1137" s="202"/>
      <c r="B1137" s="113"/>
      <c r="C1137" s="5"/>
      <c r="D1137" s="112"/>
      <c r="E1137" s="188"/>
      <c r="F1137" s="110"/>
    </row>
    <row r="1138" spans="1:6">
      <c r="A1138" s="202"/>
      <c r="B1138" s="113"/>
      <c r="C1138" s="5"/>
      <c r="D1138" s="112"/>
      <c r="E1138" s="188"/>
      <c r="F1138" s="110"/>
    </row>
    <row r="1139" spans="1:6" ht="17.399999999999999">
      <c r="A1139" s="202"/>
      <c r="B1139" s="146" t="s">
        <v>54</v>
      </c>
      <c r="C1139" s="5"/>
      <c r="D1139" s="116"/>
      <c r="E1139" s="151" t="s">
        <v>285</v>
      </c>
      <c r="F1139" s="133"/>
    </row>
    <row r="1140" spans="1:6" ht="18">
      <c r="A1140" s="39" t="s">
        <v>307</v>
      </c>
      <c r="B1140" s="91" t="s">
        <v>17</v>
      </c>
      <c r="C1140" s="29"/>
      <c r="D1140" s="128"/>
      <c r="E1140" s="129"/>
      <c r="F1140" s="109"/>
    </row>
    <row r="1141" spans="1:6">
      <c r="A1141" s="202"/>
      <c r="B1141" s="50"/>
      <c r="C1141" s="29"/>
      <c r="D1141" s="128"/>
      <c r="E1141" s="129"/>
      <c r="F1141" s="109"/>
    </row>
    <row r="1142" spans="1:6" ht="297.75" customHeight="1">
      <c r="A1142" s="202">
        <v>1</v>
      </c>
      <c r="B1142" s="90" t="s">
        <v>440</v>
      </c>
      <c r="C1142" s="125"/>
      <c r="D1142" s="40"/>
      <c r="E1142" s="30"/>
      <c r="F1142" s="109"/>
    </row>
    <row r="1143" spans="1:6">
      <c r="A1143" s="202"/>
      <c r="B1143" s="99" t="s">
        <v>29</v>
      </c>
      <c r="C1143" s="29"/>
      <c r="D1143" s="48"/>
      <c r="E1143" s="36"/>
      <c r="F1143" s="109"/>
    </row>
    <row r="1144" spans="1:6">
      <c r="A1144" s="27"/>
      <c r="B1144" s="86" t="s">
        <v>34</v>
      </c>
      <c r="C1144" s="37"/>
      <c r="D1144" s="48"/>
      <c r="E1144" s="36"/>
      <c r="F1144" s="109"/>
    </row>
    <row r="1145" spans="1:6" ht="55.2">
      <c r="A1145" s="27"/>
      <c r="B1145" s="86" t="s">
        <v>429</v>
      </c>
      <c r="C1145" s="37" t="s">
        <v>10</v>
      </c>
      <c r="D1145" s="48">
        <f>(2.4+0.12+2.4+5.8+7.53*2+4.3*2+4.23*2+13.8+5.8+5.45+0.7+4.3*2+5.74+22.72+8.85+2.85*2+6.25+6.25+2.85*2+9.45+2.23+4.4*2+3.67+4.45+6.1+9.15+3+2.42+3+8.65*2+4.75*8+7.08*2+2.85*4)*3-(2.44*1)</f>
        <v>812.14999999999964</v>
      </c>
      <c r="E1145" s="36"/>
      <c r="F1145" s="109"/>
    </row>
    <row r="1146" spans="1:6">
      <c r="A1146" s="27"/>
      <c r="B1146" s="86" t="s">
        <v>430</v>
      </c>
      <c r="C1146" s="37"/>
      <c r="D1146" s="48"/>
      <c r="E1146" s="36"/>
      <c r="F1146" s="109"/>
    </row>
    <row r="1147" spans="1:6" ht="55.2">
      <c r="A1147" s="27"/>
      <c r="B1147" s="86" t="s">
        <v>431</v>
      </c>
      <c r="C1147" s="37" t="s">
        <v>10</v>
      </c>
      <c r="D1147" s="48">
        <f>(5.7*2+5.5*4+11.56*2+11.95*4+5.5*5+11.6+11.31*2+3.62+3.03*2+5.42*2+5.8*2+5.97*2+1.15*2+3.74*4+3.21*4+6.1*4+1.72*2+0.8*4+2.85*2+8.31*2+3.06*2+1.8+3.02*2+5*12+2.21*2+1.61*2+3.02*2+1.9+2.65*2+28.8)*3.7-(2.44*3+1.17)</f>
        <v>1535.1500000000005</v>
      </c>
      <c r="E1147" s="36"/>
      <c r="F1147" s="109"/>
    </row>
    <row r="1148" spans="1:6">
      <c r="A1148" s="27"/>
      <c r="B1148" s="86" t="s">
        <v>88</v>
      </c>
      <c r="C1148" s="37"/>
      <c r="D1148" s="48"/>
      <c r="E1148" s="36"/>
      <c r="F1148" s="109"/>
    </row>
    <row r="1149" spans="1:6" ht="41.4">
      <c r="A1149" s="27"/>
      <c r="B1149" s="83" t="s">
        <v>432</v>
      </c>
      <c r="C1149" s="37" t="s">
        <v>10</v>
      </c>
      <c r="D1149" s="48">
        <f>(11.6+2.62+1.16+0.83+4.31+1.2+4.31+4.07+1.95*3+1.32*2+7.5+2.57+5.1*2+2.84+1.83+4.75+4.98*2+0.4*2+4.75*2+5.65+5.05*2+5.66+5.1*4+8.92+5.85*6+2.7*2+2.85*2+16.5+4.45*2+5.75+3*2+2.42)*3.08</f>
        <v>693.12319999999988</v>
      </c>
      <c r="E1149" s="36"/>
      <c r="F1149" s="109"/>
    </row>
    <row r="1150" spans="1:6">
      <c r="A1150" s="27"/>
      <c r="B1150" s="86" t="s">
        <v>89</v>
      </c>
      <c r="C1150" s="37"/>
      <c r="D1150" s="48"/>
      <c r="E1150" s="36"/>
      <c r="F1150" s="109"/>
    </row>
    <row r="1151" spans="1:6" ht="55.2">
      <c r="A1151" s="27"/>
      <c r="B1151" s="86" t="s">
        <v>433</v>
      </c>
      <c r="C1151" s="37" t="s">
        <v>10</v>
      </c>
      <c r="D1151" s="48">
        <f>(1.2+2.55+1.4+2.64+3.05+2.25+3.37+4.25+1.97*2+1.45*2+3.3+3.2+6.08+3.7+0.55+5.75+4.45+0.35+4.8+3+2.42+3+5.75*4+4.49*2+2.65*2+7.15+2.82*2+5.03*2+4.67+4.71*4+2.99*4+7.48+2.57+12.05+5.2)*3.08</f>
        <v>588.43399999999997</v>
      </c>
      <c r="E1151" s="36"/>
      <c r="F1151" s="109"/>
    </row>
    <row r="1152" spans="1:6">
      <c r="A1152" s="27"/>
      <c r="B1152" s="86" t="s">
        <v>90</v>
      </c>
      <c r="C1152" s="37"/>
      <c r="D1152" s="48"/>
      <c r="E1152" s="36"/>
      <c r="F1152" s="109"/>
    </row>
    <row r="1153" spans="1:6" ht="55.2">
      <c r="A1153" s="27"/>
      <c r="B1153" s="86" t="s">
        <v>434</v>
      </c>
      <c r="C1153" s="37" t="s">
        <v>10</v>
      </c>
      <c r="D1153" s="48">
        <f>(1.2+2.55+1.4+2.64+3.05+2.25+3.37+4.25+1.97*2+1.45*2+3.3+3.2+6.08+3.7+0.55+5.75+4.45+0.35+4.8+1.22+4.14+1.9+6.03+4.2*2+6.03+6.42+2.23*4+2.65+2.5+2.75*2+5.03*2+2.85*2+5.03*2+2.99*4+5.03*4+5.1*2+2.83+2.5+1.83+0.4+1.8+7.65)*3.08</f>
        <v>611.53400000000022</v>
      </c>
      <c r="E1153" s="36"/>
      <c r="F1153" s="109"/>
    </row>
    <row r="1154" spans="1:6">
      <c r="A1154" s="27"/>
      <c r="B1154" s="86" t="s">
        <v>320</v>
      </c>
      <c r="C1154" s="37"/>
      <c r="D1154" s="48"/>
      <c r="E1154" s="36"/>
      <c r="F1154" s="109"/>
    </row>
    <row r="1155" spans="1:6">
      <c r="A1155" s="27"/>
      <c r="B1155" s="73" t="s">
        <v>435</v>
      </c>
      <c r="C1155" s="37" t="s">
        <v>10</v>
      </c>
      <c r="D1155" s="48">
        <f>(2.45*2+1.67*2)*3.2</f>
        <v>26.368000000000002</v>
      </c>
      <c r="E1155" s="36"/>
      <c r="F1155" s="109"/>
    </row>
    <row r="1156" spans="1:6" ht="220.8">
      <c r="A1156" s="202">
        <v>2</v>
      </c>
      <c r="B1156" s="90" t="s">
        <v>437</v>
      </c>
      <c r="C1156" s="29"/>
      <c r="D1156" s="128" t="s">
        <v>103</v>
      </c>
      <c r="E1156" s="129"/>
      <c r="F1156" s="109"/>
    </row>
    <row r="1157" spans="1:6">
      <c r="A1157" s="202"/>
      <c r="B1157" s="90" t="s">
        <v>320</v>
      </c>
      <c r="C1157" s="29"/>
      <c r="D1157" s="128"/>
      <c r="E1157" s="129"/>
      <c r="F1157" s="109"/>
    </row>
    <row r="1158" spans="1:6" ht="55.2">
      <c r="A1158" s="202"/>
      <c r="B1158" s="90" t="s">
        <v>436</v>
      </c>
      <c r="C1158" s="37" t="s">
        <v>10</v>
      </c>
      <c r="D1158" s="128">
        <f>(4.45*4+3.5*2+3.35*4+2.98*2+3.95*2+2.88+4.24+7.8+3.55+0.55+1.6+4.45+1.45*2+3.94*2+2.69+4.45+2.45+4.2*2+0.9*2+0.3+4.43+2+14.93+4.3*2+5.28*2+3.95*2+5.05*2+3*2+5.05*2+2.7*2+5.05*2+7.3*2+6.1+5.2+11.42)*3.2</f>
        <v>753.4079999999999</v>
      </c>
      <c r="E1158" s="109"/>
      <c r="F1158" s="109"/>
    </row>
    <row r="1159" spans="1:6">
      <c r="A1159" s="202"/>
      <c r="B1159" s="58"/>
      <c r="C1159" s="29"/>
      <c r="D1159" s="128"/>
      <c r="E1159" s="129"/>
      <c r="F1159" s="109"/>
    </row>
    <row r="1160" spans="1:6" ht="207">
      <c r="A1160" s="202">
        <v>3</v>
      </c>
      <c r="B1160" s="124" t="s">
        <v>438</v>
      </c>
      <c r="C1160" s="29"/>
      <c r="D1160" s="128"/>
      <c r="E1160" s="129"/>
      <c r="F1160" s="109"/>
    </row>
    <row r="1161" spans="1:6">
      <c r="A1161" s="202"/>
      <c r="B1161" s="58" t="s">
        <v>75</v>
      </c>
      <c r="E1161" s="254"/>
    </row>
    <row r="1162" spans="1:6">
      <c r="A1162" s="202"/>
      <c r="B1162" s="58" t="s">
        <v>89</v>
      </c>
      <c r="E1162" s="254"/>
    </row>
    <row r="1163" spans="1:6">
      <c r="A1163" s="202"/>
      <c r="B1163" s="58" t="s">
        <v>442</v>
      </c>
      <c r="C1163" s="37" t="s">
        <v>10</v>
      </c>
      <c r="D1163" s="128">
        <f>7.68+5.6</f>
        <v>13.28</v>
      </c>
      <c r="E1163" s="109"/>
      <c r="F1163" s="109"/>
    </row>
    <row r="1164" spans="1:6">
      <c r="A1164" s="202"/>
      <c r="B1164" s="58" t="s">
        <v>320</v>
      </c>
      <c r="C1164" s="37"/>
      <c r="D1164" s="128"/>
      <c r="E1164" s="109"/>
      <c r="F1164" s="109"/>
    </row>
    <row r="1165" spans="1:6">
      <c r="A1165" s="202"/>
      <c r="B1165" s="58" t="s">
        <v>443</v>
      </c>
      <c r="C1165" s="37" t="s">
        <v>10</v>
      </c>
      <c r="D1165" s="128">
        <f>4.08+5.69</f>
        <v>9.77</v>
      </c>
      <c r="E1165" s="109"/>
      <c r="F1165" s="109"/>
    </row>
    <row r="1166" spans="1:6" ht="193.2">
      <c r="A1166" s="202">
        <v>4</v>
      </c>
      <c r="B1166" s="124" t="s">
        <v>439</v>
      </c>
      <c r="C1166" s="29"/>
      <c r="D1166" s="128"/>
      <c r="E1166" s="129"/>
      <c r="F1166" s="109"/>
    </row>
    <row r="1167" spans="1:6">
      <c r="B1167" s="58" t="s">
        <v>75</v>
      </c>
      <c r="E1167" s="254"/>
    </row>
    <row r="1168" spans="1:6">
      <c r="B1168" s="58" t="s">
        <v>88</v>
      </c>
      <c r="E1168" s="254"/>
    </row>
    <row r="1169" spans="1:8">
      <c r="B1169" s="58" t="s">
        <v>441</v>
      </c>
      <c r="C1169" s="37" t="s">
        <v>10</v>
      </c>
      <c r="D1169" s="128">
        <f>28.56+14.36+14.48+14.74</f>
        <v>72.14</v>
      </c>
      <c r="E1169" s="109"/>
      <c r="F1169" s="109"/>
    </row>
    <row r="1170" spans="1:8">
      <c r="B1170" s="153"/>
      <c r="C1170" s="29"/>
      <c r="D1170" s="128"/>
      <c r="E1170" s="129"/>
      <c r="F1170" s="109"/>
    </row>
    <row r="1171" spans="1:8" ht="15.6">
      <c r="B1171" s="139" t="str">
        <f>B1140</f>
        <v>MOLERSKI RADOVI</v>
      </c>
      <c r="C1171" s="29"/>
      <c r="D1171" s="128"/>
      <c r="E1171" s="132" t="s">
        <v>308</v>
      </c>
      <c r="F1171" s="133"/>
    </row>
    <row r="1172" spans="1:8">
      <c r="B1172" s="50"/>
      <c r="C1172" s="5"/>
      <c r="D1172" s="116"/>
      <c r="E1172" s="188"/>
      <c r="F1172" s="110"/>
    </row>
    <row r="1173" spans="1:8" ht="18">
      <c r="A1173" s="39" t="s">
        <v>655</v>
      </c>
      <c r="B1173" s="91" t="s">
        <v>59</v>
      </c>
      <c r="C1173" s="5"/>
      <c r="D1173" s="116"/>
      <c r="E1173" s="188"/>
      <c r="F1173" s="110"/>
    </row>
    <row r="1174" spans="1:8">
      <c r="B1174" s="50"/>
      <c r="C1174" s="5"/>
      <c r="D1174" s="116"/>
      <c r="E1174" s="188"/>
      <c r="F1174" s="110"/>
    </row>
    <row r="1175" spans="1:8" ht="409.6">
      <c r="A1175" s="202">
        <v>1</v>
      </c>
      <c r="B1175" s="86" t="s">
        <v>668</v>
      </c>
      <c r="C1175" s="5"/>
      <c r="D1175" s="116"/>
      <c r="E1175" s="188"/>
      <c r="F1175" s="110"/>
    </row>
    <row r="1176" spans="1:8">
      <c r="B1176" s="50" t="s">
        <v>34</v>
      </c>
      <c r="C1176" s="5"/>
      <c r="D1176" s="116"/>
      <c r="E1176" s="188"/>
      <c r="F1176" s="110"/>
    </row>
    <row r="1177" spans="1:8">
      <c r="B1177" s="50">
        <v>1</v>
      </c>
      <c r="C1177" s="5" t="s">
        <v>33</v>
      </c>
      <c r="D1177" s="116">
        <v>1</v>
      </c>
      <c r="E1177" s="188"/>
      <c r="F1177" s="110"/>
    </row>
    <row r="1178" spans="1:8">
      <c r="B1178" s="50"/>
      <c r="C1178" s="5"/>
      <c r="D1178" s="116"/>
      <c r="E1178" s="188"/>
      <c r="F1178" s="110"/>
    </row>
    <row r="1179" spans="1:8" ht="69">
      <c r="A1179" s="202">
        <v>2</v>
      </c>
      <c r="B1179" s="86" t="s">
        <v>669</v>
      </c>
      <c r="C1179" s="5"/>
      <c r="D1179" s="116"/>
      <c r="E1179" s="188"/>
      <c r="F1179" s="110"/>
    </row>
    <row r="1180" spans="1:8">
      <c r="B1180" s="50">
        <v>2954.32</v>
      </c>
      <c r="C1180" s="5" t="s">
        <v>10</v>
      </c>
      <c r="D1180" s="116">
        <v>2954.32</v>
      </c>
      <c r="E1180" s="188"/>
      <c r="F1180" s="110"/>
    </row>
    <row r="1181" spans="1:8" s="199" customFormat="1">
      <c r="A1181" s="202"/>
      <c r="B1181" s="50"/>
      <c r="C1181" s="202"/>
      <c r="D1181" s="116"/>
      <c r="E1181" s="188"/>
      <c r="F1181" s="110"/>
      <c r="G1181" s="201"/>
      <c r="H1181" s="200"/>
    </row>
    <row r="1182" spans="1:8" s="199" customFormat="1">
      <c r="A1182" s="202"/>
      <c r="B1182" s="50"/>
      <c r="C1182" s="202"/>
      <c r="D1182" s="116"/>
      <c r="E1182" s="113"/>
      <c r="F1182" s="110"/>
      <c r="G1182" s="201"/>
      <c r="H1182" s="200"/>
    </row>
    <row r="1183" spans="1:8">
      <c r="B1183" s="50"/>
      <c r="C1183" s="5"/>
      <c r="D1183" s="116"/>
      <c r="E1183" s="113"/>
      <c r="F1183" s="110"/>
    </row>
    <row r="1184" spans="1:8" ht="15.6">
      <c r="B1184" s="139" t="s">
        <v>59</v>
      </c>
      <c r="C1184" s="5"/>
      <c r="D1184" s="116"/>
      <c r="E1184" s="132" t="s">
        <v>656</v>
      </c>
      <c r="F1184" s="133"/>
    </row>
    <row r="1189" spans="1:6" ht="23.4">
      <c r="A1189" s="827"/>
      <c r="B1189" s="827"/>
      <c r="C1189" s="827"/>
      <c r="D1189" s="827"/>
      <c r="E1189" s="827"/>
    </row>
    <row r="1191" spans="1:6" ht="20.399999999999999">
      <c r="A1191" s="220"/>
      <c r="B1191" s="227"/>
    </row>
    <row r="1192" spans="1:6" ht="15.6">
      <c r="A1192" s="220"/>
      <c r="B1192" s="221"/>
    </row>
    <row r="1193" spans="1:6" ht="16.8">
      <c r="A1193" s="231"/>
      <c r="B1193" s="232"/>
      <c r="C1193" s="222"/>
      <c r="D1193" s="223"/>
      <c r="E1193" s="224"/>
      <c r="F1193" s="228"/>
    </row>
    <row r="1194" spans="1:6" ht="16.8">
      <c r="A1194" s="231"/>
      <c r="B1194" s="232"/>
      <c r="C1194" s="222"/>
      <c r="D1194" s="223"/>
      <c r="E1194" s="224"/>
      <c r="F1194" s="228"/>
    </row>
    <row r="1195" spans="1:6" ht="16.8">
      <c r="A1195" s="231"/>
      <c r="B1195" s="232"/>
      <c r="C1195" s="222"/>
      <c r="D1195" s="223"/>
      <c r="E1195" s="224"/>
      <c r="F1195" s="228"/>
    </row>
    <row r="1196" spans="1:6" ht="16.8">
      <c r="A1196" s="231"/>
      <c r="B1196" s="232"/>
      <c r="C1196" s="222"/>
      <c r="D1196" s="223"/>
      <c r="E1196" s="224"/>
      <c r="F1196" s="228"/>
    </row>
    <row r="1197" spans="1:6" ht="16.8">
      <c r="A1197" s="231"/>
      <c r="B1197" s="232"/>
      <c r="C1197" s="222"/>
      <c r="D1197" s="223"/>
      <c r="E1197" s="224"/>
      <c r="F1197" s="228"/>
    </row>
    <row r="1198" spans="1:6" ht="16.8">
      <c r="A1198" s="231"/>
      <c r="B1198" s="232"/>
      <c r="C1198" s="222"/>
      <c r="D1198" s="223"/>
      <c r="E1198" s="224"/>
      <c r="F1198" s="228"/>
    </row>
    <row r="1199" spans="1:6" ht="16.8">
      <c r="A1199" s="233"/>
      <c r="B1199" s="234"/>
      <c r="C1199" s="222"/>
      <c r="D1199" s="223"/>
      <c r="E1199" s="224"/>
      <c r="F1199" s="228"/>
    </row>
    <row r="1200" spans="1:6" ht="16.8">
      <c r="A1200" s="231"/>
      <c r="B1200" s="232"/>
      <c r="C1200" s="222"/>
      <c r="D1200" s="223"/>
      <c r="E1200" s="224"/>
      <c r="F1200" s="228"/>
    </row>
    <row r="1201" spans="1:6" ht="16.8">
      <c r="A1201" s="231"/>
      <c r="B1201" s="232"/>
      <c r="C1201" s="222"/>
      <c r="D1201" s="223"/>
      <c r="E1201" s="224"/>
      <c r="F1201" s="228"/>
    </row>
    <row r="1202" spans="1:6" ht="16.8">
      <c r="A1202" s="231"/>
      <c r="B1202" s="232"/>
      <c r="C1202" s="222"/>
      <c r="D1202" s="223"/>
      <c r="E1202" s="224"/>
      <c r="F1202" s="228"/>
    </row>
    <row r="1203" spans="1:6" ht="16.8">
      <c r="A1203" s="231"/>
      <c r="B1203" s="232"/>
      <c r="C1203" s="222"/>
      <c r="D1203" s="223"/>
      <c r="E1203" s="224"/>
      <c r="F1203" s="228"/>
    </row>
    <row r="1204" spans="1:6" ht="16.8">
      <c r="A1204" s="231"/>
      <c r="B1204" s="232"/>
      <c r="C1204" s="222"/>
      <c r="D1204" s="223"/>
      <c r="E1204" s="224"/>
      <c r="F1204" s="228"/>
    </row>
    <row r="1205" spans="1:6" ht="16.8">
      <c r="A1205" s="231"/>
      <c r="B1205" s="232"/>
      <c r="C1205" s="222"/>
      <c r="D1205" s="223"/>
      <c r="E1205" s="224"/>
      <c r="F1205" s="228"/>
    </row>
    <row r="1206" spans="1:6" ht="16.8">
      <c r="A1206" s="231"/>
      <c r="B1206" s="232"/>
      <c r="C1206" s="222"/>
      <c r="D1206" s="223"/>
      <c r="E1206" s="224"/>
      <c r="F1206" s="228"/>
    </row>
    <row r="1207" spans="1:6" ht="16.8">
      <c r="A1207" s="231"/>
      <c r="B1207" s="232"/>
      <c r="C1207" s="222"/>
      <c r="D1207" s="223"/>
      <c r="E1207" s="224"/>
      <c r="F1207" s="228"/>
    </row>
    <row r="1208" spans="1:6" ht="16.8">
      <c r="A1208" s="231"/>
      <c r="B1208" s="232"/>
      <c r="C1208" s="222"/>
      <c r="D1208" s="223"/>
      <c r="E1208" s="224"/>
      <c r="F1208" s="228"/>
    </row>
    <row r="1209" spans="1:6" ht="16.8">
      <c r="A1209" s="231"/>
      <c r="B1209" s="232"/>
      <c r="C1209" s="222"/>
      <c r="D1209" s="223"/>
      <c r="E1209" s="224"/>
      <c r="F1209" s="228"/>
    </row>
    <row r="1210" spans="1:6" ht="16.8">
      <c r="A1210" s="225"/>
      <c r="B1210" s="196"/>
      <c r="C1210" s="222"/>
      <c r="D1210" s="223"/>
      <c r="E1210" s="224"/>
      <c r="F1210" s="229"/>
    </row>
    <row r="1211" spans="1:6" ht="16.8">
      <c r="A1211" s="225"/>
      <c r="B1211" s="196"/>
      <c r="C1211" s="222"/>
      <c r="D1211" s="223"/>
      <c r="E1211" s="224"/>
      <c r="F1211" s="229"/>
    </row>
    <row r="1212" spans="1:6" ht="20.399999999999999">
      <c r="A1212" s="225"/>
      <c r="C1212" s="829"/>
      <c r="D1212" s="829"/>
      <c r="E1212" s="226"/>
      <c r="F1212" s="230"/>
    </row>
    <row r="1213" spans="1:6">
      <c r="D1213" s="828"/>
      <c r="E1213" s="828"/>
      <c r="F1213" s="828"/>
    </row>
    <row r="1215" spans="1:6">
      <c r="B1215" s="54" t="s">
        <v>648</v>
      </c>
    </row>
  </sheetData>
  <mergeCells count="6">
    <mergeCell ref="A1189:E1189"/>
    <mergeCell ref="D1213:F1213"/>
    <mergeCell ref="C1212:D1212"/>
    <mergeCell ref="A3:F3"/>
    <mergeCell ref="A1:F1"/>
    <mergeCell ref="A2:F2"/>
  </mergeCells>
  <phoneticPr fontId="3" type="noConversion"/>
  <printOptions horizontalCentered="1"/>
  <pageMargins left="0.74803149606299202" right="0.74803149606299202" top="0.98425196850393704" bottom="0.98425196850393704" header="0.511811023622047" footer="0.511811023622047"/>
  <pageSetup scale="95" fitToHeight="0" orientation="portrait" r:id="rId1"/>
  <headerFooter scaleWithDoc="0">
    <oddFooter>Page &amp;P</oddFooter>
  </headerFooter>
  <rowBreaks count="16" manualBreakCount="16">
    <brk id="31" max="5" man="1"/>
    <brk id="130" max="5" man="1"/>
    <brk id="275" max="5" man="1"/>
    <brk id="351" max="5" man="1"/>
    <brk id="418" max="5" man="1"/>
    <brk id="530" max="5" man="1"/>
    <brk id="622" max="5" man="1"/>
    <brk id="650" max="5" man="1"/>
    <brk id="691" max="5" man="1"/>
    <brk id="766" max="5" man="1"/>
    <brk id="870" max="5" man="1"/>
    <brk id="881" max="5" man="1"/>
    <brk id="1059" max="5" man="1"/>
    <brk id="1113" max="5" man="1"/>
    <brk id="1160" max="5" man="1"/>
    <brk id="117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P407"/>
  <sheetViews>
    <sheetView view="pageBreakPreview" zoomScaleSheetLayoutView="100" workbookViewId="0">
      <selection activeCell="B29" sqref="B29"/>
    </sheetView>
  </sheetViews>
  <sheetFormatPr defaultRowHeight="18"/>
  <cols>
    <col min="1" max="1" width="10.375" style="10" customWidth="1"/>
    <col min="2" max="2" width="55.5" style="10" customWidth="1"/>
    <col min="3" max="3" width="21.875" style="10" customWidth="1"/>
    <col min="4" max="4" width="9.375" style="10"/>
    <col min="8" max="8" width="23.875" bestFit="1" customWidth="1"/>
  </cols>
  <sheetData>
    <row r="1" spans="1:8" ht="23.4">
      <c r="A1" s="833" t="s">
        <v>93</v>
      </c>
      <c r="B1" s="833"/>
      <c r="C1" s="833"/>
      <c r="D1" s="78"/>
      <c r="E1" s="77"/>
      <c r="F1" s="77"/>
      <c r="G1" s="77"/>
      <c r="H1" s="77"/>
    </row>
    <row r="2" spans="1:8">
      <c r="A2" s="79"/>
      <c r="B2" s="80"/>
      <c r="C2" s="81"/>
      <c r="D2" s="81"/>
      <c r="E2" s="77"/>
      <c r="F2" s="77"/>
      <c r="G2" s="77"/>
      <c r="H2" s="77"/>
    </row>
    <row r="3" spans="1:8">
      <c r="A3" s="82"/>
      <c r="B3" s="80" t="s">
        <v>24</v>
      </c>
      <c r="C3" s="81"/>
      <c r="D3" s="81"/>
      <c r="E3" s="77"/>
      <c r="F3" s="77"/>
      <c r="G3" s="77"/>
      <c r="H3" s="77"/>
    </row>
    <row r="4" spans="1:8">
      <c r="A4" s="11"/>
      <c r="B4" s="8"/>
    </row>
    <row r="5" spans="1:8" s="2" customFormat="1">
      <c r="A5" s="12" t="str">
        <f>AG!A8</f>
        <v>I</v>
      </c>
      <c r="B5" s="42" t="str">
        <f>AG!B8</f>
        <v>DEMONTAŽA I RUŠENJE</v>
      </c>
      <c r="C5" s="87">
        <f>AG!F394</f>
        <v>0</v>
      </c>
      <c r="D5" s="11"/>
      <c r="H5" s="33"/>
    </row>
    <row r="6" spans="1:8" s="2" customFormat="1">
      <c r="A6" s="12" t="s">
        <v>76</v>
      </c>
      <c r="B6" s="42" t="str">
        <f>AG!B396</f>
        <v>PRIPREMNI RADOVI</v>
      </c>
      <c r="C6" s="87">
        <f>AG!F406</f>
        <v>0</v>
      </c>
      <c r="D6" s="11"/>
      <c r="H6" s="33"/>
    </row>
    <row r="7" spans="1:8" s="2" customFormat="1">
      <c r="A7" s="12" t="s">
        <v>77</v>
      </c>
      <c r="B7" s="42" t="str">
        <f>AG!B408</f>
        <v>ZEMLJANI RADOVI</v>
      </c>
      <c r="C7" s="87">
        <f>AG!F422</f>
        <v>0</v>
      </c>
      <c r="D7" s="11"/>
      <c r="H7" s="33"/>
    </row>
    <row r="8" spans="1:8" s="2" customFormat="1">
      <c r="A8" s="12" t="s">
        <v>35</v>
      </c>
      <c r="B8" s="42" t="str">
        <f>AG!B423</f>
        <v>ARMIRANO BETONSKI RADOVI</v>
      </c>
      <c r="C8" s="87">
        <f>AG!F467</f>
        <v>0</v>
      </c>
      <c r="D8" s="11"/>
      <c r="H8" s="33"/>
    </row>
    <row r="9" spans="1:8" s="2" customFormat="1">
      <c r="A9" s="12" t="s">
        <v>9</v>
      </c>
      <c r="B9" s="42" t="str">
        <f>AG!B469</f>
        <v>ARMIRAČKI RADOVI</v>
      </c>
      <c r="C9" s="87">
        <f>AG!F474</f>
        <v>0</v>
      </c>
      <c r="D9" s="11"/>
      <c r="H9" s="33"/>
    </row>
    <row r="10" spans="1:8" s="2" customFormat="1">
      <c r="A10" s="12" t="s">
        <v>39</v>
      </c>
      <c r="B10" s="42" t="str">
        <f>AG!B475</f>
        <v>ZIDARSKI  RADOVI</v>
      </c>
      <c r="C10" s="87">
        <f>AG!F518</f>
        <v>0</v>
      </c>
      <c r="D10" s="11"/>
      <c r="H10" s="33"/>
    </row>
    <row r="11" spans="1:8" s="2" customFormat="1" ht="54">
      <c r="A11" s="217" t="s">
        <v>40</v>
      </c>
      <c r="B11" s="205" t="str">
        <f>AG!B520</f>
        <v>RAZNI ZIDARSKI RADOVI-
SANACIJA PODRUMSKE BETONSKE KONSTRUKCIJE OD  VLAGE</v>
      </c>
      <c r="C11" s="208">
        <f>AG!F529</f>
        <v>0</v>
      </c>
      <c r="D11" s="11"/>
      <c r="H11" s="33"/>
    </row>
    <row r="12" spans="1:8" s="2" customFormat="1">
      <c r="A12" s="12" t="s">
        <v>78</v>
      </c>
      <c r="B12" s="42" t="str">
        <f>AG!B625</f>
        <v>SUVOMONTAŽNI  RADOVI</v>
      </c>
      <c r="C12" s="87">
        <f>AG!F625</f>
        <v>0</v>
      </c>
      <c r="D12" s="15"/>
      <c r="H12" s="33"/>
    </row>
    <row r="13" spans="1:8" s="2" customFormat="1">
      <c r="A13" s="12" t="s">
        <v>79</v>
      </c>
      <c r="B13" s="42" t="str">
        <f>AG!B626</f>
        <v>IZOLATERSKI  RADOVI</v>
      </c>
      <c r="C13" s="87">
        <f>AG!F691</f>
        <v>0</v>
      </c>
      <c r="D13" s="15"/>
      <c r="H13" s="33"/>
    </row>
    <row r="14" spans="1:8" s="2" customFormat="1">
      <c r="A14" s="41" t="s">
        <v>46</v>
      </c>
      <c r="B14" s="43" t="str">
        <f>AG!B692</f>
        <v>PODOPOLAGAČKI RADOVI</v>
      </c>
      <c r="C14" s="87">
        <f>AG!F712</f>
        <v>0</v>
      </c>
      <c r="D14" s="15"/>
      <c r="H14" s="33"/>
    </row>
    <row r="15" spans="1:8" s="2" customFormat="1">
      <c r="A15" s="41" t="s">
        <v>49</v>
      </c>
      <c r="B15" s="43" t="str">
        <f>AG!B765</f>
        <v>KERAMIČARSKI RADOVI</v>
      </c>
      <c r="C15" s="87">
        <f>AG!F765</f>
        <v>0</v>
      </c>
      <c r="D15" s="15"/>
      <c r="H15" s="33"/>
    </row>
    <row r="16" spans="1:8" s="2" customFormat="1">
      <c r="A16" s="41" t="s">
        <v>50</v>
      </c>
      <c r="B16" s="18" t="str">
        <f>AG!B1035</f>
        <v>STOLARSKI RADOVI I ALUMINARIJA</v>
      </c>
      <c r="C16" s="87">
        <f>AG!F1035</f>
        <v>0</v>
      </c>
      <c r="D16" s="15"/>
    </row>
    <row r="17" spans="1:16" s="2" customFormat="1">
      <c r="A17" s="41" t="s">
        <v>52</v>
      </c>
      <c r="B17" s="18" t="str">
        <f>AG!B1069</f>
        <v>FASADERSKI RADOVI</v>
      </c>
      <c r="C17" s="87">
        <f>AG!F1069</f>
        <v>0</v>
      </c>
      <c r="D17" s="15"/>
    </row>
    <row r="18" spans="1:16" s="2" customFormat="1">
      <c r="A18" s="41" t="s">
        <v>282</v>
      </c>
      <c r="B18" s="18" t="str">
        <f>AG!B1071</f>
        <v>BRAVARSKI RADOVI</v>
      </c>
      <c r="C18" s="87">
        <f>AG!F1112</f>
        <v>0</v>
      </c>
      <c r="D18" s="15"/>
    </row>
    <row r="19" spans="1:16" s="2" customFormat="1">
      <c r="A19" s="41" t="s">
        <v>284</v>
      </c>
      <c r="B19" s="18" t="str">
        <f>AG!B1114</f>
        <v>LIMARSKI RADOVI</v>
      </c>
      <c r="C19" s="87">
        <f>AG!F1139</f>
        <v>0</v>
      </c>
      <c r="D19" s="15"/>
    </row>
    <row r="20" spans="1:16" s="2" customFormat="1">
      <c r="A20" s="41" t="s">
        <v>307</v>
      </c>
      <c r="B20" s="18" t="str">
        <f>AG!B1140</f>
        <v>MOLERSKI RADOVI</v>
      </c>
      <c r="C20" s="87">
        <f>AG!F1171</f>
        <v>0</v>
      </c>
      <c r="D20" s="15"/>
    </row>
    <row r="21" spans="1:16" s="2" customFormat="1">
      <c r="A21" s="41" t="s">
        <v>655</v>
      </c>
      <c r="B21" s="14" t="str">
        <f>AG!B1184</f>
        <v>OSTALI RADOVI</v>
      </c>
      <c r="C21" s="87">
        <f>AG!F1184</f>
        <v>0</v>
      </c>
      <c r="D21" s="15"/>
    </row>
    <row r="22" spans="1:16" s="2" customFormat="1">
      <c r="A22" s="16"/>
      <c r="B22" s="14"/>
      <c r="C22" s="13"/>
      <c r="D22" s="15"/>
    </row>
    <row r="23" spans="1:16" s="2" customFormat="1">
      <c r="A23" s="16"/>
      <c r="B23" s="14"/>
      <c r="C23" s="13"/>
      <c r="D23" s="15"/>
    </row>
    <row r="24" spans="1:16" s="2" customFormat="1">
      <c r="A24" s="16"/>
      <c r="B24" s="17" t="s">
        <v>16</v>
      </c>
      <c r="C24" s="15">
        <f>SUM(C5:C21)</f>
        <v>0</v>
      </c>
      <c r="D24" s="18" t="s">
        <v>0</v>
      </c>
      <c r="H24" s="33"/>
    </row>
    <row r="25" spans="1:16" s="2" customFormat="1">
      <c r="A25" s="16"/>
      <c r="B25" s="19"/>
      <c r="C25" s="7" t="s">
        <v>1</v>
      </c>
      <c r="D25" s="9"/>
      <c r="H25" s="75"/>
      <c r="P25" s="2" t="s">
        <v>29</v>
      </c>
    </row>
    <row r="26" spans="1:16">
      <c r="B26" s="8"/>
      <c r="C26" s="47"/>
      <c r="D26" s="47"/>
      <c r="E26" s="7"/>
      <c r="F26" s="7"/>
      <c r="G26" s="7"/>
      <c r="H26" s="76"/>
    </row>
    <row r="27" spans="1:16">
      <c r="C27" s="7"/>
      <c r="D27" s="7"/>
      <c r="E27" s="7"/>
      <c r="F27" s="7"/>
      <c r="G27" s="7"/>
      <c r="H27" s="7"/>
    </row>
    <row r="28" spans="1:16">
      <c r="C28" s="7"/>
      <c r="D28" s="7"/>
      <c r="E28" s="7"/>
      <c r="F28" s="7"/>
      <c r="G28" s="7"/>
      <c r="H28" s="7"/>
    </row>
    <row r="29" spans="1:16">
      <c r="B29" s="7"/>
      <c r="C29" s="9"/>
      <c r="D29" s="7"/>
      <c r="E29" s="7"/>
      <c r="F29" s="7"/>
      <c r="G29" s="7"/>
      <c r="H29" s="7"/>
    </row>
    <row r="30" spans="1:16">
      <c r="B30" s="7"/>
      <c r="C30" s="7"/>
      <c r="D30" s="7"/>
      <c r="E30" s="7"/>
      <c r="F30" s="7"/>
      <c r="G30" s="7"/>
      <c r="H30" s="7"/>
    </row>
    <row r="31" spans="1:16">
      <c r="C31" s="7"/>
      <c r="D31" s="7"/>
      <c r="E31" s="7"/>
      <c r="F31" s="7"/>
      <c r="G31" s="7"/>
      <c r="H31" s="7"/>
    </row>
    <row r="32" spans="1:16">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2" spans="1:8">
      <c r="H42" s="77"/>
    </row>
    <row r="47" spans="1:8">
      <c r="E47" s="7"/>
      <c r="F47" s="7"/>
      <c r="G47" s="7"/>
      <c r="H47" s="7"/>
    </row>
    <row r="48" spans="1:8">
      <c r="E48" s="7"/>
      <c r="F48" s="7"/>
      <c r="G48" s="7"/>
      <c r="H48" s="7"/>
    </row>
    <row r="49" spans="2:8">
      <c r="C49" s="7"/>
      <c r="D49" s="7"/>
      <c r="E49" s="7"/>
      <c r="F49" s="7"/>
      <c r="G49" s="7"/>
      <c r="H49" s="7"/>
    </row>
    <row r="50" spans="2:8">
      <c r="B50" s="7"/>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row r="407" spans="3:6">
      <c r="C407" s="92"/>
      <c r="D407" s="93"/>
      <c r="E407" s="35"/>
      <c r="F407" s="35"/>
    </row>
  </sheetData>
  <mergeCells count="1">
    <mergeCell ref="A1:C1"/>
  </mergeCells>
  <printOptions horizontalCentered="1"/>
  <pageMargins left="0.74803149606299202" right="0.74803149606299202" top="0.98425196850393704" bottom="0.98425196850393704" header="0.511811023622047" footer="0.511811023622047"/>
  <pageSetup paperSize="9" fitToHeight="0" orientation="portrait" r:id="rId1"/>
  <headerFooter scaleWithDoc="0">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342"/>
  <sheetViews>
    <sheetView view="pageBreakPreview" topLeftCell="A313" zoomScale="112" zoomScaleNormal="100" zoomScaleSheetLayoutView="112" workbookViewId="0">
      <selection activeCell="E335" sqref="E335"/>
    </sheetView>
  </sheetViews>
  <sheetFormatPr defaultColWidth="9.375" defaultRowHeight="13.8"/>
  <cols>
    <col min="1" max="1" width="6.875" style="272" customWidth="1"/>
    <col min="2" max="2" width="66.625" style="203" customWidth="1"/>
    <col min="3" max="3" width="4.875" style="273" customWidth="1"/>
    <col min="4" max="4" width="10.375" style="274" customWidth="1"/>
    <col min="5" max="5" width="11.625" style="275" customWidth="1"/>
    <col min="6" max="6" width="15.875" style="276" customWidth="1"/>
    <col min="7" max="7" width="28.125" style="262" customWidth="1"/>
    <col min="8" max="8" width="10.625" style="262" bestFit="1" customWidth="1"/>
    <col min="9" max="9" width="6.125" style="262" bestFit="1" customWidth="1"/>
    <col min="10" max="13" width="9.375" style="262"/>
    <col min="14" max="14" width="25.375" style="262" customWidth="1"/>
    <col min="15" max="16384" width="9.375" style="262"/>
  </cols>
  <sheetData>
    <row r="1" spans="1:22" ht="20.399999999999999">
      <c r="A1" s="835" t="s">
        <v>709</v>
      </c>
      <c r="B1" s="835"/>
      <c r="C1" s="835"/>
      <c r="D1" s="835"/>
      <c r="E1" s="835"/>
      <c r="F1" s="835"/>
    </row>
    <row r="2" spans="1:22" ht="32.25" customHeight="1">
      <c r="A2" s="836" t="s">
        <v>710</v>
      </c>
      <c r="B2" s="836"/>
      <c r="C2" s="836"/>
      <c r="D2" s="836"/>
      <c r="E2" s="836"/>
      <c r="F2" s="836"/>
      <c r="G2" s="263"/>
      <c r="H2" s="263"/>
      <c r="I2" s="263"/>
      <c r="J2" s="263"/>
      <c r="K2" s="264"/>
      <c r="L2" s="264"/>
      <c r="M2" s="264"/>
      <c r="N2" s="265"/>
      <c r="O2" s="265"/>
      <c r="P2" s="265"/>
      <c r="Q2" s="265"/>
      <c r="R2" s="265"/>
      <c r="S2" s="265"/>
      <c r="T2" s="265"/>
      <c r="U2" s="265"/>
      <c r="V2" s="264"/>
    </row>
    <row r="3" spans="1:22" ht="63.75" customHeight="1">
      <c r="A3" s="837" t="s">
        <v>711</v>
      </c>
      <c r="B3" s="837"/>
      <c r="C3" s="837"/>
      <c r="D3" s="837"/>
      <c r="E3" s="837"/>
      <c r="F3" s="837"/>
    </row>
    <row r="4" spans="1:22" s="271" customFormat="1">
      <c r="A4" s="266" t="s">
        <v>2</v>
      </c>
      <c r="B4" s="55" t="s">
        <v>3</v>
      </c>
      <c r="C4" s="267" t="s">
        <v>4</v>
      </c>
      <c r="D4" s="268" t="s">
        <v>5</v>
      </c>
      <c r="E4" s="269" t="s">
        <v>6</v>
      </c>
      <c r="F4" s="270" t="s">
        <v>7</v>
      </c>
    </row>
    <row r="5" spans="1:22" ht="9" customHeight="1"/>
    <row r="6" spans="1:22" ht="18">
      <c r="A6" s="277" t="s">
        <v>712</v>
      </c>
      <c r="B6" s="278" t="s">
        <v>713</v>
      </c>
      <c r="C6" s="279"/>
      <c r="D6" s="280"/>
      <c r="E6" s="281"/>
    </row>
    <row r="7" spans="1:22" ht="8.25" customHeight="1"/>
    <row r="8" spans="1:22" ht="21.75" customHeight="1">
      <c r="A8" s="278" t="s">
        <v>714</v>
      </c>
      <c r="B8" s="278" t="s">
        <v>715</v>
      </c>
      <c r="C8" s="279"/>
      <c r="D8" s="280"/>
      <c r="E8" s="281"/>
      <c r="F8" s="282"/>
    </row>
    <row r="9" spans="1:22" ht="8.25" customHeight="1">
      <c r="C9" s="106"/>
      <c r="D9" s="283"/>
      <c r="E9" s="284"/>
      <c r="F9" s="284"/>
    </row>
    <row r="10" spans="1:22" ht="39" customHeight="1">
      <c r="A10" s="272">
        <v>1</v>
      </c>
      <c r="B10" s="285" t="s">
        <v>716</v>
      </c>
      <c r="C10" s="106"/>
      <c r="D10" s="280"/>
      <c r="E10" s="281"/>
      <c r="F10" s="282"/>
      <c r="K10" s="834"/>
      <c r="L10" s="834"/>
      <c r="M10" s="834"/>
      <c r="N10" s="834"/>
      <c r="O10" s="834"/>
    </row>
    <row r="11" spans="1:22" s="291" customFormat="1">
      <c r="A11" s="286"/>
      <c r="B11" s="287" t="s">
        <v>717</v>
      </c>
      <c r="C11" s="288" t="s">
        <v>32</v>
      </c>
      <c r="D11" s="289">
        <v>205</v>
      </c>
      <c r="E11" s="290"/>
      <c r="F11" s="290"/>
    </row>
    <row r="12" spans="1:22" s="291" customFormat="1">
      <c r="A12" s="286"/>
      <c r="B12" s="287" t="s">
        <v>718</v>
      </c>
      <c r="C12" s="288" t="s">
        <v>32</v>
      </c>
      <c r="D12" s="289">
        <v>92</v>
      </c>
      <c r="E12" s="290"/>
      <c r="F12" s="290"/>
    </row>
    <row r="13" spans="1:22" s="291" customFormat="1" ht="14.25" customHeight="1">
      <c r="A13" s="286"/>
      <c r="B13" s="287" t="s">
        <v>719</v>
      </c>
      <c r="C13" s="288" t="s">
        <v>32</v>
      </c>
      <c r="D13" s="289">
        <v>140</v>
      </c>
      <c r="E13" s="290"/>
      <c r="F13" s="290"/>
    </row>
    <row r="14" spans="1:22" s="291" customFormat="1">
      <c r="A14" s="286"/>
      <c r="B14" s="292" t="s">
        <v>720</v>
      </c>
      <c r="C14" s="288" t="s">
        <v>32</v>
      </c>
      <c r="D14" s="289">
        <f>D11+D12+D13</f>
        <v>437</v>
      </c>
      <c r="E14" s="290"/>
      <c r="F14" s="290">
        <f>ROUND(D14*E14,2)</f>
        <v>0</v>
      </c>
    </row>
    <row r="15" spans="1:22" ht="6.75" customHeight="1">
      <c r="C15" s="106"/>
      <c r="D15" s="283"/>
      <c r="E15" s="284"/>
      <c r="F15" s="284"/>
    </row>
    <row r="16" spans="1:22" ht="77.25" customHeight="1">
      <c r="A16" s="272">
        <v>2</v>
      </c>
      <c r="B16" s="50" t="s">
        <v>721</v>
      </c>
      <c r="C16" s="106" t="s">
        <v>220</v>
      </c>
      <c r="D16" s="293">
        <v>70</v>
      </c>
      <c r="E16" s="284"/>
      <c r="F16" s="284"/>
      <c r="G16" s="834"/>
      <c r="H16" s="834"/>
      <c r="I16" s="834"/>
      <c r="K16" s="834"/>
      <c r="L16" s="834"/>
      <c r="M16" s="834"/>
      <c r="N16" s="834"/>
      <c r="O16" s="834"/>
    </row>
    <row r="17" spans="1:15" ht="8.25" customHeight="1">
      <c r="C17" s="106"/>
      <c r="D17" s="283"/>
      <c r="E17" s="284"/>
      <c r="F17" s="284"/>
    </row>
    <row r="18" spans="1:15" ht="69">
      <c r="A18" s="272">
        <v>3</v>
      </c>
      <c r="B18" s="285" t="s">
        <v>722</v>
      </c>
      <c r="C18" s="288" t="s">
        <v>32</v>
      </c>
      <c r="D18" s="289">
        <v>92</v>
      </c>
      <c r="E18" s="294"/>
      <c r="F18" s="295"/>
      <c r="G18" s="296"/>
      <c r="H18" s="296"/>
      <c r="I18" s="296"/>
      <c r="J18" s="296"/>
      <c r="K18" s="296"/>
      <c r="L18" s="296"/>
      <c r="M18" s="296"/>
      <c r="N18" s="296"/>
    </row>
    <row r="19" spans="1:15" ht="12.75" customHeight="1">
      <c r="C19" s="106"/>
      <c r="D19" s="283"/>
      <c r="E19" s="284"/>
      <c r="F19" s="284"/>
    </row>
    <row r="20" spans="1:15" ht="69">
      <c r="A20" s="272">
        <v>4</v>
      </c>
      <c r="B20" s="50" t="s">
        <v>723</v>
      </c>
      <c r="C20" s="106" t="s">
        <v>220</v>
      </c>
      <c r="D20" s="293">
        <v>145</v>
      </c>
      <c r="E20" s="284"/>
      <c r="F20" s="284"/>
      <c r="G20" s="834"/>
      <c r="H20" s="834"/>
      <c r="I20" s="834"/>
      <c r="J20" s="834"/>
      <c r="K20" s="834"/>
      <c r="L20" s="834"/>
      <c r="M20" s="834"/>
    </row>
    <row r="21" spans="1:15" ht="9" customHeight="1">
      <c r="C21" s="106"/>
      <c r="D21" s="283"/>
      <c r="E21" s="284"/>
      <c r="F21" s="284"/>
    </row>
    <row r="22" spans="1:15" ht="55.2">
      <c r="A22" s="272">
        <f>A20+1</f>
        <v>5</v>
      </c>
      <c r="B22" s="285" t="s">
        <v>724</v>
      </c>
      <c r="C22" s="288" t="s">
        <v>32</v>
      </c>
      <c r="D22" s="289">
        <v>205</v>
      </c>
      <c r="E22" s="290"/>
      <c r="F22" s="290"/>
      <c r="K22" s="834"/>
      <c r="L22" s="834"/>
      <c r="M22" s="834"/>
      <c r="N22" s="834"/>
      <c r="O22" s="834"/>
    </row>
    <row r="23" spans="1:15" ht="9" customHeight="1">
      <c r="C23" s="106"/>
      <c r="D23" s="283"/>
      <c r="E23" s="284"/>
      <c r="F23" s="284"/>
    </row>
    <row r="24" spans="1:15" ht="52.5" customHeight="1">
      <c r="A24" s="272">
        <v>6</v>
      </c>
      <c r="B24" s="285" t="s">
        <v>725</v>
      </c>
      <c r="C24" s="106" t="s">
        <v>220</v>
      </c>
      <c r="D24" s="293">
        <v>140</v>
      </c>
      <c r="E24" s="284"/>
      <c r="F24" s="284"/>
      <c r="G24" s="296"/>
      <c r="H24" s="296"/>
      <c r="I24" s="296"/>
      <c r="J24" s="296"/>
      <c r="K24" s="296"/>
      <c r="L24" s="296"/>
      <c r="M24" s="296"/>
      <c r="N24" s="296"/>
    </row>
    <row r="25" spans="1:15" ht="6.75" customHeight="1">
      <c r="C25" s="106"/>
      <c r="D25" s="293"/>
      <c r="E25" s="294"/>
      <c r="F25" s="295"/>
      <c r="G25" s="296"/>
      <c r="H25" s="296"/>
      <c r="I25" s="296"/>
      <c r="J25" s="296"/>
      <c r="K25" s="296"/>
      <c r="L25" s="296"/>
      <c r="M25" s="296"/>
      <c r="N25" s="296"/>
    </row>
    <row r="26" spans="1:15" ht="55.2">
      <c r="A26" s="272">
        <f>A24+1</f>
        <v>7</v>
      </c>
      <c r="B26" s="285" t="s">
        <v>726</v>
      </c>
      <c r="C26" s="106" t="s">
        <v>727</v>
      </c>
      <c r="D26" s="293">
        <v>140</v>
      </c>
      <c r="E26" s="284"/>
      <c r="F26" s="284"/>
      <c r="G26" s="834"/>
      <c r="H26" s="834"/>
      <c r="I26" s="834"/>
      <c r="J26" s="834"/>
      <c r="K26" s="834"/>
      <c r="L26" s="834"/>
      <c r="M26" s="834"/>
    </row>
    <row r="27" spans="1:15" ht="8.25" customHeight="1">
      <c r="C27" s="106"/>
      <c r="D27" s="283"/>
      <c r="E27" s="284"/>
      <c r="F27" s="284"/>
    </row>
    <row r="28" spans="1:15" ht="41.25" customHeight="1">
      <c r="A28" s="272">
        <v>8</v>
      </c>
      <c r="B28" s="50" t="s">
        <v>728</v>
      </c>
      <c r="C28" s="106"/>
      <c r="D28" s="297"/>
      <c r="E28" s="281"/>
      <c r="F28" s="282"/>
      <c r="G28" s="834"/>
      <c r="H28" s="834"/>
      <c r="I28" s="834"/>
      <c r="J28" s="834"/>
      <c r="K28" s="834"/>
      <c r="L28" s="834"/>
      <c r="M28" s="834"/>
    </row>
    <row r="29" spans="1:15">
      <c r="B29" s="298" t="s">
        <v>729</v>
      </c>
      <c r="C29" s="106" t="s">
        <v>220</v>
      </c>
      <c r="D29" s="163">
        <v>3</v>
      </c>
      <c r="E29" s="284"/>
      <c r="F29" s="284"/>
    </row>
    <row r="30" spans="1:15">
      <c r="B30" s="298" t="s">
        <v>730</v>
      </c>
      <c r="C30" s="106" t="s">
        <v>220</v>
      </c>
      <c r="D30" s="163">
        <v>1.1000000000000001</v>
      </c>
      <c r="E30" s="284"/>
      <c r="F30" s="284"/>
    </row>
    <row r="31" spans="1:15">
      <c r="B31" s="298" t="s">
        <v>731</v>
      </c>
      <c r="C31" s="106" t="s">
        <v>220</v>
      </c>
      <c r="D31" s="163">
        <v>4</v>
      </c>
      <c r="E31" s="284"/>
      <c r="F31" s="284"/>
    </row>
    <row r="32" spans="1:15">
      <c r="B32" s="298" t="s">
        <v>732</v>
      </c>
      <c r="C32" s="106" t="s">
        <v>220</v>
      </c>
      <c r="D32" s="163">
        <v>11</v>
      </c>
      <c r="E32" s="284"/>
      <c r="F32" s="284"/>
    </row>
    <row r="33" spans="1:14" ht="9" customHeight="1">
      <c r="C33" s="106"/>
      <c r="D33" s="283"/>
      <c r="E33" s="284"/>
      <c r="F33" s="284"/>
    </row>
    <row r="34" spans="1:14" ht="41.4">
      <c r="A34" s="272">
        <v>9</v>
      </c>
      <c r="B34" s="50" t="s">
        <v>733</v>
      </c>
      <c r="C34" s="106"/>
      <c r="D34" s="297"/>
      <c r="E34" s="281"/>
      <c r="F34" s="282"/>
      <c r="G34" s="834"/>
      <c r="H34" s="834"/>
      <c r="I34" s="834"/>
      <c r="J34" s="834"/>
      <c r="K34" s="834"/>
      <c r="L34" s="834"/>
      <c r="M34" s="834"/>
    </row>
    <row r="35" spans="1:14" ht="14.25" customHeight="1">
      <c r="B35" s="299" t="s">
        <v>734</v>
      </c>
      <c r="C35" s="3" t="s">
        <v>735</v>
      </c>
      <c r="D35" s="163">
        <v>40</v>
      </c>
      <c r="E35" s="163"/>
      <c r="F35" s="300"/>
    </row>
    <row r="36" spans="1:14">
      <c r="B36" s="196" t="s">
        <v>736</v>
      </c>
      <c r="C36" s="3" t="s">
        <v>735</v>
      </c>
      <c r="D36" s="163">
        <v>20</v>
      </c>
      <c r="E36" s="163"/>
      <c r="F36" s="300"/>
    </row>
    <row r="37" spans="1:14" ht="12.75" customHeight="1">
      <c r="B37" s="301" t="s">
        <v>737</v>
      </c>
      <c r="C37" s="3" t="s">
        <v>735</v>
      </c>
      <c r="D37" s="163">
        <v>45</v>
      </c>
      <c r="E37" s="163"/>
      <c r="F37" s="300"/>
    </row>
    <row r="38" spans="1:14" ht="8.25" customHeight="1">
      <c r="B38" s="301"/>
      <c r="C38" s="3"/>
      <c r="D38" s="163"/>
      <c r="E38" s="163"/>
      <c r="F38" s="300"/>
    </row>
    <row r="39" spans="1:14" ht="41.4">
      <c r="A39" s="272">
        <f>A34+1</f>
        <v>10</v>
      </c>
      <c r="B39" s="50" t="s">
        <v>738</v>
      </c>
      <c r="C39" s="106" t="s">
        <v>220</v>
      </c>
      <c r="D39" s="289">
        <v>250</v>
      </c>
      <c r="E39" s="284"/>
      <c r="F39" s="284"/>
      <c r="G39" s="834"/>
      <c r="H39" s="834"/>
      <c r="I39" s="834"/>
      <c r="J39" s="834"/>
      <c r="K39" s="834"/>
      <c r="L39" s="834"/>
      <c r="M39" s="834"/>
    </row>
    <row r="40" spans="1:14" s="291" customFormat="1" ht="9" customHeight="1">
      <c r="A40" s="286"/>
      <c r="B40" s="287"/>
      <c r="C40" s="288"/>
      <c r="D40" s="289"/>
      <c r="E40" s="290"/>
      <c r="F40" s="290"/>
    </row>
    <row r="41" spans="1:14" ht="42.75" customHeight="1">
      <c r="A41" s="272">
        <v>11</v>
      </c>
      <c r="B41" s="302" t="s">
        <v>739</v>
      </c>
      <c r="C41" s="106" t="s">
        <v>220</v>
      </c>
      <c r="D41" s="303">
        <v>375</v>
      </c>
      <c r="E41" s="284"/>
      <c r="F41" s="284"/>
      <c r="G41" s="296"/>
      <c r="H41" s="296"/>
      <c r="I41" s="296"/>
      <c r="J41" s="296"/>
      <c r="K41" s="296"/>
      <c r="L41" s="296"/>
      <c r="M41" s="296"/>
      <c r="N41" s="296"/>
    </row>
    <row r="42" spans="1:14" s="291" customFormat="1" ht="8.25" customHeight="1">
      <c r="A42" s="286"/>
      <c r="B42" s="304"/>
      <c r="C42" s="106"/>
      <c r="D42" s="303"/>
      <c r="E42" s="284"/>
      <c r="F42" s="284"/>
    </row>
    <row r="43" spans="1:14" ht="77.25" customHeight="1">
      <c r="A43" s="272">
        <v>12</v>
      </c>
      <c r="B43" s="305" t="s">
        <v>740</v>
      </c>
      <c r="C43" s="37" t="s">
        <v>33</v>
      </c>
      <c r="D43" s="306">
        <v>1</v>
      </c>
      <c r="E43" s="176"/>
      <c r="F43" s="300"/>
    </row>
    <row r="44" spans="1:14" ht="9" customHeight="1">
      <c r="C44" s="106"/>
      <c r="D44" s="283"/>
      <c r="E44" s="284"/>
      <c r="F44" s="284"/>
    </row>
    <row r="45" spans="1:14" ht="77.25" customHeight="1">
      <c r="A45" s="272">
        <v>13</v>
      </c>
      <c r="B45" s="50" t="s">
        <v>741</v>
      </c>
      <c r="C45" s="288" t="s">
        <v>33</v>
      </c>
      <c r="D45" s="303">
        <v>6</v>
      </c>
      <c r="E45" s="307"/>
      <c r="F45" s="284"/>
      <c r="G45" s="834"/>
      <c r="H45" s="834"/>
      <c r="I45" s="834"/>
      <c r="J45" s="834"/>
      <c r="K45" s="834"/>
      <c r="L45" s="834"/>
      <c r="M45" s="834"/>
    </row>
    <row r="46" spans="1:14" ht="9" customHeight="1">
      <c r="C46" s="106"/>
      <c r="D46" s="283"/>
      <c r="E46" s="284"/>
      <c r="F46" s="284"/>
    </row>
    <row r="47" spans="1:14" ht="63" customHeight="1">
      <c r="A47" s="272">
        <v>14</v>
      </c>
      <c r="B47" s="50" t="s">
        <v>742</v>
      </c>
      <c r="C47" s="288" t="s">
        <v>33</v>
      </c>
      <c r="D47" s="303">
        <v>6</v>
      </c>
      <c r="E47" s="307"/>
      <c r="F47" s="284"/>
    </row>
    <row r="48" spans="1:14" ht="9" customHeight="1">
      <c r="C48" s="106"/>
      <c r="D48" s="283"/>
      <c r="E48" s="284"/>
      <c r="F48" s="284"/>
    </row>
    <row r="49" spans="1:13" ht="55.2">
      <c r="A49" s="272">
        <f>A47+1</f>
        <v>15</v>
      </c>
      <c r="B49" s="50" t="s">
        <v>743</v>
      </c>
      <c r="C49" s="288" t="s">
        <v>33</v>
      </c>
      <c r="D49" s="289">
        <v>6</v>
      </c>
      <c r="E49" s="307"/>
      <c r="F49" s="284"/>
      <c r="G49" s="834"/>
      <c r="H49" s="834"/>
      <c r="I49" s="834"/>
      <c r="J49" s="834"/>
      <c r="K49" s="834"/>
      <c r="L49" s="834"/>
      <c r="M49" s="834"/>
    </row>
    <row r="50" spans="1:13" ht="6" customHeight="1">
      <c r="C50" s="106"/>
      <c r="D50" s="283"/>
      <c r="E50" s="284"/>
      <c r="F50" s="284"/>
    </row>
    <row r="51" spans="1:13" ht="40.5" customHeight="1">
      <c r="A51" s="272">
        <v>16</v>
      </c>
      <c r="B51" s="50" t="s">
        <v>744</v>
      </c>
      <c r="C51" s="288" t="s">
        <v>33</v>
      </c>
      <c r="D51" s="289">
        <v>11</v>
      </c>
      <c r="E51" s="307"/>
      <c r="F51" s="284"/>
    </row>
    <row r="52" spans="1:13" ht="6" customHeight="1">
      <c r="C52" s="106"/>
      <c r="D52" s="283"/>
      <c r="E52" s="284"/>
      <c r="F52" s="284"/>
    </row>
    <row r="53" spans="1:13" ht="52.5" customHeight="1">
      <c r="A53" s="272">
        <v>17</v>
      </c>
      <c r="B53" s="50" t="s">
        <v>745</v>
      </c>
      <c r="C53" s="288"/>
      <c r="D53" s="289"/>
      <c r="E53" s="307"/>
      <c r="F53" s="284"/>
    </row>
    <row r="54" spans="1:13" ht="13.5" customHeight="1">
      <c r="B54" s="308" t="s">
        <v>746</v>
      </c>
      <c r="C54" s="309" t="s">
        <v>33</v>
      </c>
      <c r="D54" s="310">
        <v>3</v>
      </c>
      <c r="E54" s="311"/>
      <c r="F54" s="312"/>
    </row>
    <row r="55" spans="1:13" ht="13.5" customHeight="1">
      <c r="B55" s="203" t="s">
        <v>747</v>
      </c>
      <c r="C55" s="309" t="s">
        <v>33</v>
      </c>
      <c r="D55" s="310">
        <v>5</v>
      </c>
      <c r="E55" s="311"/>
      <c r="F55" s="312"/>
    </row>
    <row r="56" spans="1:13" ht="9" customHeight="1">
      <c r="C56" s="106"/>
      <c r="D56" s="283"/>
      <c r="E56" s="284"/>
      <c r="F56" s="284"/>
    </row>
    <row r="57" spans="1:13" ht="52.5" customHeight="1">
      <c r="A57" s="272">
        <v>18</v>
      </c>
      <c r="B57" s="50" t="s">
        <v>748</v>
      </c>
      <c r="C57" s="106" t="s">
        <v>220</v>
      </c>
      <c r="D57" s="293">
        <v>18</v>
      </c>
      <c r="E57" s="284"/>
      <c r="F57" s="284"/>
      <c r="G57" s="834"/>
      <c r="H57" s="834"/>
      <c r="I57" s="834"/>
      <c r="J57" s="834"/>
      <c r="K57" s="834"/>
      <c r="L57" s="834"/>
      <c r="M57" s="834"/>
    </row>
    <row r="58" spans="1:13" ht="8.25" customHeight="1">
      <c r="C58" s="106"/>
      <c r="D58" s="283"/>
      <c r="E58" s="284"/>
      <c r="F58" s="284"/>
    </row>
    <row r="59" spans="1:13" s="318" customFormat="1" ht="15.75" customHeight="1">
      <c r="A59" s="313"/>
      <c r="B59" s="314" t="str">
        <f>B8</f>
        <v>ZEMLJANI I GRADJEVINSKI RADOVI</v>
      </c>
      <c r="C59" s="315"/>
      <c r="D59" s="316"/>
      <c r="E59" s="317" t="s">
        <v>749</v>
      </c>
      <c r="F59" s="317"/>
    </row>
    <row r="60" spans="1:13" ht="8.25" customHeight="1">
      <c r="B60" s="319"/>
      <c r="C60" s="106"/>
      <c r="D60" s="283"/>
      <c r="E60" s="284"/>
      <c r="F60" s="284"/>
    </row>
    <row r="61" spans="1:13" ht="24" customHeight="1">
      <c r="A61" s="277" t="s">
        <v>750</v>
      </c>
      <c r="B61" s="278" t="s">
        <v>751</v>
      </c>
      <c r="D61" s="320"/>
      <c r="E61" s="321"/>
    </row>
    <row r="62" spans="1:13" ht="7.5" customHeight="1">
      <c r="D62" s="320"/>
      <c r="E62" s="321"/>
    </row>
    <row r="63" spans="1:13" ht="64.5" customHeight="1">
      <c r="A63" s="272">
        <v>1</v>
      </c>
      <c r="B63" s="203" t="s">
        <v>752</v>
      </c>
      <c r="C63" s="125" t="s">
        <v>33</v>
      </c>
      <c r="D63" s="322">
        <v>1</v>
      </c>
      <c r="E63" s="109"/>
      <c r="F63" s="300"/>
    </row>
    <row r="64" spans="1:13" ht="7.5" customHeight="1">
      <c r="D64" s="320"/>
      <c r="E64" s="321"/>
    </row>
    <row r="65" spans="1:6" ht="51.75" customHeight="1">
      <c r="A65" s="272">
        <v>2</v>
      </c>
      <c r="B65" s="323" t="s">
        <v>753</v>
      </c>
      <c r="C65" s="125"/>
      <c r="D65" s="322"/>
      <c r="E65" s="109"/>
      <c r="F65" s="300"/>
    </row>
    <row r="66" spans="1:6">
      <c r="B66" s="324" t="s">
        <v>754</v>
      </c>
      <c r="C66" s="125" t="s">
        <v>33</v>
      </c>
      <c r="D66" s="322">
        <v>1</v>
      </c>
      <c r="E66" s="109"/>
      <c r="F66" s="300"/>
    </row>
    <row r="67" spans="1:6" ht="7.5" customHeight="1">
      <c r="B67" s="324"/>
      <c r="C67" s="125"/>
      <c r="D67" s="322"/>
      <c r="E67" s="109"/>
      <c r="F67" s="300"/>
    </row>
    <row r="68" spans="1:6" ht="38.25" customHeight="1">
      <c r="A68" s="272">
        <v>3</v>
      </c>
      <c r="B68" s="325" t="s">
        <v>755</v>
      </c>
      <c r="C68" s="125" t="s">
        <v>33</v>
      </c>
      <c r="D68" s="322">
        <v>1</v>
      </c>
      <c r="E68" s="109"/>
      <c r="F68" s="300"/>
    </row>
    <row r="69" spans="1:6" ht="9" customHeight="1">
      <c r="B69" s="325"/>
      <c r="C69" s="125"/>
      <c r="D69" s="322"/>
      <c r="E69" s="109"/>
      <c r="F69" s="300"/>
    </row>
    <row r="70" spans="1:6" ht="26.25" customHeight="1">
      <c r="A70" s="272">
        <v>4</v>
      </c>
      <c r="B70" s="325" t="s">
        <v>756</v>
      </c>
      <c r="C70" s="125" t="s">
        <v>33</v>
      </c>
      <c r="D70" s="322">
        <v>1</v>
      </c>
      <c r="E70" s="109"/>
      <c r="F70" s="300"/>
    </row>
    <row r="71" spans="1:6" ht="7.5" customHeight="1">
      <c r="B71" s="325"/>
      <c r="C71" s="125"/>
      <c r="D71" s="322"/>
      <c r="E71" s="109"/>
      <c r="F71" s="300"/>
    </row>
    <row r="72" spans="1:6" ht="51" customHeight="1">
      <c r="A72" s="272">
        <v>5</v>
      </c>
      <c r="B72" s="325" t="s">
        <v>757</v>
      </c>
      <c r="C72" s="125" t="s">
        <v>33</v>
      </c>
      <c r="D72" s="322">
        <v>1</v>
      </c>
      <c r="E72" s="109"/>
      <c r="F72" s="300"/>
    </row>
    <row r="73" spans="1:6" ht="7.5" customHeight="1">
      <c r="B73" s="326"/>
      <c r="D73" s="320"/>
      <c r="E73" s="276"/>
    </row>
    <row r="74" spans="1:6" ht="104.25" customHeight="1">
      <c r="A74" s="272">
        <v>6</v>
      </c>
      <c r="B74" s="285" t="s">
        <v>758</v>
      </c>
      <c r="D74" s="327"/>
      <c r="E74" s="276"/>
    </row>
    <row r="75" spans="1:6" ht="11.25" customHeight="1">
      <c r="B75" s="298" t="s">
        <v>759</v>
      </c>
      <c r="D75" s="327"/>
      <c r="E75" s="276"/>
    </row>
    <row r="76" spans="1:6" ht="10.5" customHeight="1">
      <c r="B76" s="287" t="s">
        <v>760</v>
      </c>
      <c r="C76" s="106" t="s">
        <v>727</v>
      </c>
      <c r="D76" s="328">
        <v>110</v>
      </c>
      <c r="E76" s="207"/>
      <c r="F76" s="284"/>
    </row>
    <row r="77" spans="1:6" s="291" customFormat="1" ht="10.5" customHeight="1">
      <c r="A77" s="286"/>
      <c r="B77" s="329" t="s">
        <v>761</v>
      </c>
      <c r="C77" s="106"/>
      <c r="D77" s="310"/>
      <c r="E77" s="310"/>
      <c r="F77" s="284"/>
    </row>
    <row r="78" spans="1:6" s="291" customFormat="1" ht="15" customHeight="1">
      <c r="A78" s="286"/>
      <c r="B78" s="287" t="s">
        <v>762</v>
      </c>
      <c r="C78" s="106" t="s">
        <v>727</v>
      </c>
      <c r="D78" s="330">
        <v>75</v>
      </c>
      <c r="E78" s="310"/>
      <c r="F78" s="284"/>
    </row>
    <row r="79" spans="1:6" s="291" customFormat="1" ht="11.25" customHeight="1">
      <c r="A79" s="286"/>
      <c r="B79" s="298" t="s">
        <v>763</v>
      </c>
      <c r="C79" s="106"/>
      <c r="D79" s="310"/>
      <c r="E79" s="310"/>
      <c r="F79" s="284"/>
    </row>
    <row r="80" spans="1:6" s="291" customFormat="1" ht="12.75" customHeight="1">
      <c r="A80" s="286"/>
      <c r="B80" s="287" t="s">
        <v>764</v>
      </c>
      <c r="C80" s="106" t="s">
        <v>727</v>
      </c>
      <c r="D80" s="330">
        <v>250</v>
      </c>
      <c r="E80" s="207"/>
      <c r="F80" s="284"/>
    </row>
    <row r="81" spans="1:7" s="291" customFormat="1" ht="12" customHeight="1">
      <c r="A81" s="286"/>
      <c r="B81" s="287" t="s">
        <v>765</v>
      </c>
      <c r="C81" s="106" t="s">
        <v>727</v>
      </c>
      <c r="D81" s="310">
        <v>15</v>
      </c>
      <c r="E81" s="207"/>
      <c r="F81" s="284"/>
    </row>
    <row r="82" spans="1:7" ht="7.5" customHeight="1">
      <c r="B82" s="326"/>
      <c r="D82" s="327"/>
      <c r="E82" s="276"/>
    </row>
    <row r="83" spans="1:7" s="332" customFormat="1" ht="54" customHeight="1">
      <c r="A83" s="272">
        <v>7</v>
      </c>
      <c r="B83" s="285" t="s">
        <v>766</v>
      </c>
      <c r="C83" s="106"/>
      <c r="D83" s="331"/>
      <c r="E83" s="284"/>
      <c r="F83" s="284"/>
    </row>
    <row r="84" spans="1:7" s="334" customFormat="1">
      <c r="A84" s="286"/>
      <c r="B84" s="333" t="s">
        <v>767</v>
      </c>
      <c r="C84" s="106" t="s">
        <v>33</v>
      </c>
      <c r="D84" s="289">
        <v>1</v>
      </c>
      <c r="E84" s="284"/>
      <c r="F84" s="284"/>
    </row>
    <row r="85" spans="1:7" s="332" customFormat="1" ht="13.5" customHeight="1">
      <c r="A85" s="272"/>
      <c r="B85" s="333" t="s">
        <v>768</v>
      </c>
      <c r="C85" s="106" t="s">
        <v>33</v>
      </c>
      <c r="D85" s="289">
        <v>20</v>
      </c>
      <c r="E85" s="284"/>
      <c r="F85" s="284"/>
    </row>
    <row r="86" spans="1:7" s="332" customFormat="1" ht="8.25" customHeight="1">
      <c r="A86" s="272"/>
      <c r="B86" s="326"/>
      <c r="C86" s="106"/>
      <c r="D86" s="335"/>
      <c r="E86" s="336"/>
      <c r="F86" s="336"/>
    </row>
    <row r="87" spans="1:7" ht="39" customHeight="1">
      <c r="A87" s="272">
        <v>8</v>
      </c>
      <c r="B87" s="326" t="s">
        <v>769</v>
      </c>
      <c r="D87" s="320"/>
      <c r="E87" s="276"/>
    </row>
    <row r="88" spans="1:7" s="291" customFormat="1" ht="11.25" customHeight="1">
      <c r="A88" s="286"/>
      <c r="B88" s="333" t="s">
        <v>770</v>
      </c>
      <c r="C88" s="106" t="s">
        <v>33</v>
      </c>
      <c r="D88" s="289">
        <v>4</v>
      </c>
      <c r="E88" s="284"/>
      <c r="F88" s="284"/>
    </row>
    <row r="89" spans="1:7" ht="12.75" customHeight="1">
      <c r="B89" s="333" t="s">
        <v>771</v>
      </c>
      <c r="C89" s="106" t="s">
        <v>33</v>
      </c>
      <c r="D89" s="289">
        <v>1</v>
      </c>
      <c r="E89" s="284"/>
      <c r="F89" s="284"/>
    </row>
    <row r="90" spans="1:7" ht="12.75" customHeight="1">
      <c r="B90" s="333" t="s">
        <v>772</v>
      </c>
      <c r="C90" s="106" t="s">
        <v>33</v>
      </c>
      <c r="D90" s="289">
        <v>3</v>
      </c>
      <c r="E90" s="284"/>
      <c r="F90" s="284"/>
    </row>
    <row r="91" spans="1:7" ht="8.25" customHeight="1">
      <c r="D91" s="337"/>
    </row>
    <row r="92" spans="1:7" ht="93" customHeight="1">
      <c r="A92" s="272">
        <v>9</v>
      </c>
      <c r="B92" s="326" t="s">
        <v>773</v>
      </c>
      <c r="D92" s="320"/>
      <c r="E92" s="276"/>
    </row>
    <row r="93" spans="1:7" ht="11.25" customHeight="1">
      <c r="B93" s="338" t="s">
        <v>774</v>
      </c>
      <c r="C93" s="3" t="s">
        <v>33</v>
      </c>
      <c r="D93" s="339">
        <v>1</v>
      </c>
      <c r="E93" s="114"/>
      <c r="F93" s="201"/>
      <c r="G93" s="326"/>
    </row>
    <row r="94" spans="1:7" ht="12.75" customHeight="1">
      <c r="B94" s="338" t="s">
        <v>775</v>
      </c>
      <c r="C94" s="3" t="s">
        <v>33</v>
      </c>
      <c r="D94" s="339">
        <v>1</v>
      </c>
      <c r="E94" s="114"/>
      <c r="F94" s="201"/>
    </row>
    <row r="95" spans="1:7" ht="11.25" customHeight="1">
      <c r="B95" s="338" t="s">
        <v>776</v>
      </c>
      <c r="C95" s="3" t="s">
        <v>33</v>
      </c>
      <c r="D95" s="339">
        <v>1</v>
      </c>
      <c r="E95" s="114"/>
      <c r="F95" s="201"/>
    </row>
    <row r="96" spans="1:7" ht="10.5" customHeight="1">
      <c r="B96" s="338" t="s">
        <v>777</v>
      </c>
      <c r="C96" s="3" t="s">
        <v>33</v>
      </c>
      <c r="D96" s="339">
        <v>1</v>
      </c>
      <c r="E96" s="114"/>
      <c r="F96" s="201"/>
    </row>
    <row r="97" spans="1:6" ht="12.75" customHeight="1">
      <c r="B97" s="338" t="s">
        <v>778</v>
      </c>
      <c r="C97" s="3"/>
      <c r="D97" s="339"/>
      <c r="E97" s="114"/>
      <c r="F97" s="201"/>
    </row>
    <row r="98" spans="1:6" ht="9.75" customHeight="1">
      <c r="B98" s="338" t="s">
        <v>774</v>
      </c>
      <c r="C98" s="155" t="s">
        <v>33</v>
      </c>
      <c r="D98" s="190">
        <v>2</v>
      </c>
      <c r="E98" s="340"/>
      <c r="F98" s="169"/>
    </row>
    <row r="99" spans="1:6" ht="11.25" customHeight="1">
      <c r="B99" s="338" t="s">
        <v>779</v>
      </c>
      <c r="C99" s="155" t="s">
        <v>33</v>
      </c>
      <c r="D99" s="190">
        <v>1</v>
      </c>
      <c r="E99" s="340"/>
      <c r="F99" s="169"/>
    </row>
    <row r="100" spans="1:6" ht="10.5" customHeight="1">
      <c r="B100" s="338" t="s">
        <v>780</v>
      </c>
      <c r="C100" s="3"/>
      <c r="D100" s="339"/>
      <c r="E100" s="114"/>
      <c r="F100" s="201"/>
    </row>
    <row r="101" spans="1:6" ht="12" customHeight="1">
      <c r="B101" s="338" t="s">
        <v>781</v>
      </c>
      <c r="C101" s="155" t="s">
        <v>33</v>
      </c>
      <c r="D101" s="190">
        <v>1</v>
      </c>
      <c r="E101" s="340"/>
      <c r="F101" s="169"/>
    </row>
    <row r="102" spans="1:6" ht="5.25" customHeight="1">
      <c r="B102" s="338"/>
      <c r="C102" s="155"/>
      <c r="D102" s="190"/>
      <c r="E102" s="340"/>
      <c r="F102" s="169"/>
    </row>
    <row r="103" spans="1:6" ht="26.25" customHeight="1">
      <c r="A103" s="272">
        <v>10</v>
      </c>
      <c r="B103" s="323" t="s">
        <v>782</v>
      </c>
      <c r="C103" s="3" t="s">
        <v>33</v>
      </c>
      <c r="D103" s="253">
        <v>6</v>
      </c>
      <c r="E103" s="100"/>
      <c r="F103" s="341"/>
    </row>
    <row r="104" spans="1:6" ht="6.75" customHeight="1">
      <c r="B104" s="333"/>
      <c r="D104" s="253"/>
      <c r="E104" s="342"/>
      <c r="F104" s="295"/>
    </row>
    <row r="105" spans="1:6" ht="39.75" customHeight="1">
      <c r="A105" s="272">
        <v>11</v>
      </c>
      <c r="B105" s="323" t="s">
        <v>783</v>
      </c>
      <c r="C105" s="3" t="s">
        <v>33</v>
      </c>
      <c r="D105" s="253">
        <v>6</v>
      </c>
      <c r="E105" s="100"/>
      <c r="F105" s="341"/>
    </row>
    <row r="106" spans="1:6" ht="6.75" customHeight="1">
      <c r="B106" s="333"/>
      <c r="D106" s="253"/>
      <c r="E106" s="342"/>
      <c r="F106" s="295"/>
    </row>
    <row r="107" spans="1:6" ht="51" customHeight="1">
      <c r="A107" s="272">
        <v>12</v>
      </c>
      <c r="B107" s="323" t="s">
        <v>784</v>
      </c>
      <c r="C107" s="3" t="s">
        <v>33</v>
      </c>
      <c r="D107" s="253">
        <v>6</v>
      </c>
      <c r="E107" s="100"/>
      <c r="F107" s="341"/>
    </row>
    <row r="108" spans="1:6" ht="6.75" customHeight="1">
      <c r="B108" s="333"/>
      <c r="D108" s="339"/>
      <c r="E108" s="284"/>
    </row>
    <row r="109" spans="1:6" ht="90.75" customHeight="1">
      <c r="A109" s="272">
        <v>13</v>
      </c>
      <c r="B109" s="343" t="s">
        <v>785</v>
      </c>
      <c r="C109" s="106" t="s">
        <v>33</v>
      </c>
      <c r="D109" s="289">
        <v>3</v>
      </c>
      <c r="E109" s="284"/>
      <c r="F109" s="284"/>
    </row>
    <row r="110" spans="1:6" ht="9" customHeight="1">
      <c r="B110" s="338"/>
      <c r="C110" s="155"/>
      <c r="D110" s="190"/>
      <c r="E110" s="340"/>
      <c r="F110" s="169"/>
    </row>
    <row r="111" spans="1:6" ht="55.2">
      <c r="A111" s="272">
        <v>14</v>
      </c>
      <c r="B111" s="326" t="s">
        <v>786</v>
      </c>
      <c r="C111" s="273" t="s">
        <v>787</v>
      </c>
      <c r="D111" s="339">
        <v>375</v>
      </c>
      <c r="E111" s="284"/>
      <c r="F111" s="284"/>
    </row>
    <row r="112" spans="1:6" ht="9" customHeight="1">
      <c r="B112" s="326"/>
    </row>
    <row r="113" spans="1:7" ht="39.75" customHeight="1">
      <c r="A113" s="272">
        <v>15</v>
      </c>
      <c r="B113" s="326" t="s">
        <v>788</v>
      </c>
      <c r="C113" s="273" t="s">
        <v>787</v>
      </c>
      <c r="D113" s="339">
        <v>375</v>
      </c>
      <c r="E113" s="284"/>
      <c r="F113" s="284"/>
    </row>
    <row r="114" spans="1:7" ht="9" customHeight="1">
      <c r="B114" s="326"/>
    </row>
    <row r="115" spans="1:7" ht="15.75" customHeight="1">
      <c r="A115" s="272">
        <v>16</v>
      </c>
      <c r="B115" s="326" t="s">
        <v>789</v>
      </c>
      <c r="C115" s="273" t="s">
        <v>790</v>
      </c>
      <c r="D115" s="344">
        <v>1</v>
      </c>
      <c r="E115" s="284"/>
      <c r="F115" s="284"/>
    </row>
    <row r="116" spans="1:7" ht="9.75" customHeight="1">
      <c r="B116" s="326"/>
    </row>
    <row r="117" spans="1:7" s="318" customFormat="1" ht="15.6">
      <c r="A117" s="313"/>
      <c r="B117" s="314" t="str">
        <f>B61</f>
        <v>VODOVODNA I HIDRANTSKA MREŽA (spoljna)</v>
      </c>
      <c r="C117" s="345"/>
      <c r="D117" s="346"/>
      <c r="E117" s="317" t="s">
        <v>791</v>
      </c>
      <c r="F117" s="317"/>
    </row>
    <row r="118" spans="1:7" s="351" customFormat="1" ht="13.5" customHeight="1">
      <c r="A118" s="272"/>
      <c r="B118" s="347"/>
      <c r="C118" s="345"/>
      <c r="D118" s="348"/>
      <c r="E118" s="349"/>
      <c r="F118" s="350"/>
    </row>
    <row r="119" spans="1:7" ht="23.25" customHeight="1">
      <c r="A119" s="277" t="s">
        <v>792</v>
      </c>
      <c r="B119" s="278" t="s">
        <v>793</v>
      </c>
      <c r="C119" s="352"/>
      <c r="D119" s="353"/>
      <c r="E119" s="354"/>
      <c r="F119" s="355"/>
    </row>
    <row r="120" spans="1:7" ht="9" customHeight="1">
      <c r="C120" s="352"/>
      <c r="D120" s="353"/>
      <c r="E120" s="354"/>
      <c r="F120" s="355"/>
    </row>
    <row r="121" spans="1:7" ht="67.5" customHeight="1">
      <c r="A121" s="272">
        <v>1</v>
      </c>
      <c r="B121" s="356" t="s">
        <v>794</v>
      </c>
      <c r="C121" s="273" t="s">
        <v>33</v>
      </c>
      <c r="D121" s="357">
        <v>1</v>
      </c>
    </row>
    <row r="122" spans="1:7" ht="9" customHeight="1">
      <c r="B122" s="333"/>
      <c r="D122" s="357"/>
    </row>
    <row r="123" spans="1:7" s="359" customFormat="1" ht="242.25" customHeight="1">
      <c r="A123" s="272">
        <f>A121+1</f>
        <v>2</v>
      </c>
      <c r="B123" s="285" t="s">
        <v>795</v>
      </c>
      <c r="C123" s="106"/>
      <c r="D123" s="331"/>
      <c r="E123" s="284"/>
      <c r="F123" s="284"/>
      <c r="G123" s="358"/>
    </row>
    <row r="124" spans="1:7" s="359" customFormat="1" ht="12" customHeight="1">
      <c r="A124" s="272"/>
      <c r="B124" s="360" t="s">
        <v>796</v>
      </c>
      <c r="C124" s="106" t="s">
        <v>727</v>
      </c>
      <c r="D124" s="361">
        <v>60</v>
      </c>
      <c r="E124" s="284"/>
      <c r="F124" s="284"/>
      <c r="G124" s="358"/>
    </row>
    <row r="125" spans="1:7" s="359" customFormat="1" ht="13.5" customHeight="1">
      <c r="A125" s="272"/>
      <c r="B125" s="360" t="s">
        <v>797</v>
      </c>
      <c r="C125" s="106" t="s">
        <v>727</v>
      </c>
      <c r="D125" s="361">
        <v>85</v>
      </c>
      <c r="E125" s="284"/>
      <c r="F125" s="284"/>
      <c r="G125" s="358"/>
    </row>
    <row r="126" spans="1:7" ht="9" customHeight="1">
      <c r="B126" s="326"/>
      <c r="D126" s="335"/>
      <c r="E126" s="362"/>
      <c r="F126" s="362"/>
    </row>
    <row r="127" spans="1:7" ht="27.6">
      <c r="A127" s="272">
        <v>3</v>
      </c>
      <c r="B127" s="326" t="s">
        <v>798</v>
      </c>
      <c r="C127" s="273" t="s">
        <v>32</v>
      </c>
      <c r="D127" s="320">
        <v>145</v>
      </c>
      <c r="E127" s="276"/>
      <c r="F127" s="284"/>
    </row>
    <row r="128" spans="1:7" ht="11.25" customHeight="1">
      <c r="B128" s="363"/>
      <c r="D128" s="344"/>
      <c r="E128" s="284"/>
      <c r="F128" s="284"/>
    </row>
    <row r="129" spans="1:7" ht="29.25" customHeight="1">
      <c r="A129" s="272">
        <v>4</v>
      </c>
      <c r="B129" s="326" t="s">
        <v>799</v>
      </c>
      <c r="C129" s="273" t="s">
        <v>800</v>
      </c>
      <c r="D129" s="344">
        <v>1</v>
      </c>
      <c r="E129" s="284"/>
      <c r="F129" s="284"/>
    </row>
    <row r="130" spans="1:7" ht="9.75" customHeight="1">
      <c r="D130" s="337"/>
    </row>
    <row r="131" spans="1:7" ht="15.6">
      <c r="B131" s="314" t="str">
        <f>B119</f>
        <v>KANALIZACIONA MREŽA (spoljna)</v>
      </c>
      <c r="D131" s="337"/>
      <c r="E131" s="364" t="s">
        <v>801</v>
      </c>
      <c r="F131" s="364"/>
    </row>
    <row r="132" spans="1:7" ht="8.25" customHeight="1">
      <c r="D132" s="337"/>
      <c r="F132" s="350"/>
    </row>
    <row r="133" spans="1:7" ht="18">
      <c r="B133" s="365" t="s">
        <v>802</v>
      </c>
      <c r="D133" s="365" t="s">
        <v>803</v>
      </c>
      <c r="E133" s="838"/>
      <c r="F133" s="838"/>
    </row>
    <row r="134" spans="1:7" ht="10.5" customHeight="1">
      <c r="D134" s="337"/>
      <c r="F134" s="350"/>
    </row>
    <row r="135" spans="1:7" ht="10.5" customHeight="1"/>
    <row r="136" spans="1:7" ht="24" customHeight="1">
      <c r="A136" s="277" t="s">
        <v>804</v>
      </c>
      <c r="B136" s="278" t="s">
        <v>805</v>
      </c>
      <c r="C136" s="279"/>
      <c r="D136" s="280"/>
      <c r="E136" s="281"/>
      <c r="F136" s="282"/>
    </row>
    <row r="137" spans="1:7" ht="9.75" customHeight="1">
      <c r="B137" s="366"/>
      <c r="C137" s="106"/>
      <c r="D137" s="283"/>
      <c r="E137" s="284"/>
      <c r="F137" s="367"/>
    </row>
    <row r="138" spans="1:7" ht="18.75" customHeight="1">
      <c r="A138" s="368" t="s">
        <v>806</v>
      </c>
      <c r="B138" s="278" t="s">
        <v>807</v>
      </c>
      <c r="D138" s="320"/>
      <c r="E138" s="321"/>
    </row>
    <row r="139" spans="1:7" ht="9" customHeight="1">
      <c r="D139" s="320"/>
      <c r="E139" s="321"/>
    </row>
    <row r="140" spans="1:7" s="359" customFormat="1" ht="166.5" customHeight="1">
      <c r="A140" s="272">
        <v>1</v>
      </c>
      <c r="B140" s="285" t="s">
        <v>808</v>
      </c>
      <c r="C140" s="106"/>
      <c r="D140" s="283"/>
      <c r="E140" s="284"/>
      <c r="F140" s="284"/>
      <c r="G140" s="358"/>
    </row>
    <row r="141" spans="1:7" s="291" customFormat="1">
      <c r="A141" s="369"/>
      <c r="B141" s="360" t="s">
        <v>809</v>
      </c>
      <c r="C141" s="106" t="s">
        <v>32</v>
      </c>
      <c r="D141" s="163">
        <v>380</v>
      </c>
      <c r="E141" s="284"/>
      <c r="F141" s="284"/>
    </row>
    <row r="142" spans="1:7" s="291" customFormat="1">
      <c r="A142" s="369"/>
      <c r="B142" s="360" t="s">
        <v>810</v>
      </c>
      <c r="C142" s="106" t="s">
        <v>32</v>
      </c>
      <c r="D142" s="163">
        <v>665</v>
      </c>
      <c r="E142" s="370"/>
      <c r="F142" s="284"/>
    </row>
    <row r="143" spans="1:7" s="291" customFormat="1" ht="11.25" customHeight="1">
      <c r="A143" s="369"/>
      <c r="B143" s="360" t="s">
        <v>811</v>
      </c>
      <c r="C143" s="106" t="s">
        <v>32</v>
      </c>
      <c r="D143" s="163">
        <v>215</v>
      </c>
      <c r="E143" s="370"/>
      <c r="F143" s="284"/>
    </row>
    <row r="144" spans="1:7" s="291" customFormat="1" ht="11.25" customHeight="1">
      <c r="A144" s="369"/>
      <c r="B144" s="360" t="s">
        <v>812</v>
      </c>
      <c r="C144" s="106" t="s">
        <v>32</v>
      </c>
      <c r="D144" s="163">
        <v>150</v>
      </c>
      <c r="E144" s="370"/>
      <c r="F144" s="284"/>
    </row>
    <row r="145" spans="1:256" s="291" customFormat="1" ht="12" customHeight="1">
      <c r="A145" s="369"/>
      <c r="B145" s="360" t="s">
        <v>813</v>
      </c>
      <c r="C145" s="106" t="s">
        <v>32</v>
      </c>
      <c r="D145" s="163">
        <v>80</v>
      </c>
      <c r="E145" s="370"/>
      <c r="F145" s="284"/>
    </row>
    <row r="146" spans="1:256" ht="12.75" customHeight="1">
      <c r="B146" s="371" t="s">
        <v>814</v>
      </c>
      <c r="C146" s="313" t="s">
        <v>32</v>
      </c>
      <c r="D146" s="163">
        <v>60</v>
      </c>
      <c r="E146" s="372"/>
      <c r="F146" s="312"/>
      <c r="G146" s="291"/>
    </row>
    <row r="147" spans="1:256" ht="9" customHeight="1">
      <c r="D147" s="320"/>
      <c r="E147" s="321"/>
      <c r="F147" s="312"/>
    </row>
    <row r="148" spans="1:256" ht="91.5" customHeight="1">
      <c r="A148" s="272">
        <v>2</v>
      </c>
      <c r="B148" s="356" t="s">
        <v>815</v>
      </c>
      <c r="D148" s="320"/>
      <c r="E148" s="276"/>
      <c r="F148" s="312"/>
    </row>
    <row r="149" spans="1:256" s="291" customFormat="1" ht="11.25" customHeight="1">
      <c r="A149" s="286"/>
      <c r="B149" s="371" t="s">
        <v>809</v>
      </c>
      <c r="C149" s="313" t="s">
        <v>32</v>
      </c>
      <c r="D149" s="330">
        <v>380</v>
      </c>
      <c r="E149" s="330"/>
      <c r="F149" s="312"/>
    </row>
    <row r="150" spans="1:256" s="291" customFormat="1" ht="12" customHeight="1">
      <c r="A150" s="286"/>
      <c r="B150" s="371" t="s">
        <v>810</v>
      </c>
      <c r="C150" s="313" t="s">
        <v>32</v>
      </c>
      <c r="D150" s="330">
        <v>665</v>
      </c>
      <c r="E150" s="330"/>
      <c r="F150" s="312"/>
    </row>
    <row r="151" spans="1:256" s="291" customFormat="1" ht="11.25" customHeight="1">
      <c r="A151" s="286"/>
      <c r="B151" s="371" t="s">
        <v>811</v>
      </c>
      <c r="C151" s="313" t="s">
        <v>32</v>
      </c>
      <c r="D151" s="330">
        <v>215</v>
      </c>
      <c r="E151" s="330"/>
      <c r="F151" s="312"/>
    </row>
    <row r="152" spans="1:256" s="291" customFormat="1" ht="11.25" customHeight="1">
      <c r="A152" s="286"/>
      <c r="B152" s="371" t="s">
        <v>812</v>
      </c>
      <c r="C152" s="313" t="s">
        <v>32</v>
      </c>
      <c r="D152" s="330">
        <v>150</v>
      </c>
      <c r="E152" s="330"/>
      <c r="F152" s="312"/>
    </row>
    <row r="153" spans="1:256" s="291" customFormat="1" ht="11.25" customHeight="1">
      <c r="A153" s="286"/>
      <c r="B153" s="371" t="s">
        <v>813</v>
      </c>
      <c r="C153" s="313" t="s">
        <v>32</v>
      </c>
      <c r="D153" s="330">
        <v>80</v>
      </c>
      <c r="E153" s="330"/>
      <c r="F153" s="312"/>
    </row>
    <row r="154" spans="1:256" s="291" customFormat="1" ht="11.25" customHeight="1">
      <c r="A154" s="286"/>
      <c r="B154" s="371" t="s">
        <v>814</v>
      </c>
      <c r="C154" s="313" t="s">
        <v>32</v>
      </c>
      <c r="D154" s="330">
        <v>60</v>
      </c>
      <c r="E154" s="330"/>
      <c r="F154" s="312"/>
    </row>
    <row r="155" spans="1:256" ht="8.25" customHeight="1">
      <c r="D155" s="320"/>
      <c r="E155" s="321"/>
    </row>
    <row r="156" spans="1:256" ht="27.6">
      <c r="A156" s="272">
        <v>3</v>
      </c>
      <c r="B156" s="356" t="s">
        <v>816</v>
      </c>
      <c r="D156" s="320"/>
      <c r="E156" s="276"/>
    </row>
    <row r="157" spans="1:256" s="291" customFormat="1">
      <c r="A157" s="286"/>
      <c r="B157" s="333" t="s">
        <v>817</v>
      </c>
      <c r="C157" s="106" t="s">
        <v>33</v>
      </c>
      <c r="D157" s="289">
        <v>64</v>
      </c>
      <c r="E157" s="284"/>
      <c r="F157" s="284"/>
    </row>
    <row r="158" spans="1:256" s="291" customFormat="1" ht="8.25" customHeight="1">
      <c r="A158" s="286"/>
      <c r="B158" s="333"/>
      <c r="C158" s="106"/>
      <c r="D158" s="289"/>
      <c r="E158" s="284"/>
      <c r="F158" s="284"/>
    </row>
    <row r="159" spans="1:256" s="375" customFormat="1" ht="26.25" customHeight="1">
      <c r="A159" s="373">
        <v>4</v>
      </c>
      <c r="B159" s="298" t="s">
        <v>818</v>
      </c>
      <c r="C159" s="374"/>
      <c r="D159" s="374"/>
      <c r="E159" s="374"/>
      <c r="F159" s="374"/>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c r="FM159" s="199"/>
      <c r="FN159" s="199"/>
      <c r="FO159" s="199"/>
      <c r="FP159" s="199"/>
      <c r="FQ159" s="199"/>
      <c r="FR159" s="199"/>
      <c r="FS159" s="199"/>
      <c r="FT159" s="199"/>
      <c r="FU159" s="199"/>
      <c r="FV159" s="199"/>
      <c r="FW159" s="199"/>
      <c r="FX159" s="199"/>
      <c r="FY159" s="199"/>
      <c r="FZ159" s="199"/>
      <c r="GA159" s="199"/>
      <c r="GB159" s="199"/>
      <c r="GC159" s="199"/>
      <c r="GD159" s="199"/>
      <c r="GE159" s="199"/>
      <c r="GF159" s="199"/>
      <c r="GG159" s="199"/>
      <c r="GH159" s="199"/>
      <c r="GI159" s="199"/>
      <c r="GJ159" s="199"/>
      <c r="GK159" s="199"/>
      <c r="GL159" s="199"/>
      <c r="GM159" s="199"/>
      <c r="GN159" s="199"/>
      <c r="GO159" s="199"/>
      <c r="GP159" s="199"/>
      <c r="GQ159" s="199"/>
      <c r="GR159" s="199"/>
      <c r="GS159" s="199"/>
      <c r="GT159" s="199"/>
      <c r="GU159" s="199"/>
      <c r="GV159" s="199"/>
      <c r="GW159" s="199"/>
      <c r="GX159" s="199"/>
      <c r="GY159" s="199"/>
      <c r="GZ159" s="199"/>
      <c r="HA159" s="199"/>
      <c r="HB159" s="199"/>
      <c r="HC159" s="199"/>
      <c r="HD159" s="199"/>
      <c r="HE159" s="199"/>
      <c r="HF159" s="199"/>
      <c r="HG159" s="199"/>
      <c r="HH159" s="199"/>
      <c r="HI159" s="199"/>
      <c r="HJ159" s="199"/>
      <c r="HK159" s="199"/>
      <c r="HL159" s="199"/>
      <c r="HM159" s="199"/>
      <c r="HN159" s="199"/>
      <c r="HO159" s="199"/>
      <c r="HP159" s="199"/>
      <c r="HQ159" s="199"/>
      <c r="HR159" s="199"/>
      <c r="HS159" s="199"/>
      <c r="HT159" s="199"/>
      <c r="HU159" s="199"/>
      <c r="HV159" s="199"/>
      <c r="HW159" s="199"/>
      <c r="HX159" s="199"/>
      <c r="HY159" s="199"/>
      <c r="HZ159" s="199"/>
      <c r="IA159" s="199"/>
      <c r="IB159" s="199"/>
      <c r="IC159" s="199"/>
      <c r="ID159" s="199"/>
      <c r="IE159" s="199"/>
      <c r="IF159" s="199"/>
      <c r="IG159" s="199"/>
      <c r="IH159" s="199"/>
      <c r="II159" s="199"/>
      <c r="IJ159" s="199"/>
      <c r="IK159" s="199"/>
      <c r="IL159" s="199"/>
      <c r="IM159" s="199"/>
      <c r="IN159" s="199"/>
      <c r="IO159" s="199"/>
      <c r="IP159" s="199"/>
      <c r="IQ159" s="199"/>
      <c r="IR159" s="199"/>
      <c r="IS159" s="199"/>
      <c r="IT159" s="199"/>
      <c r="IU159" s="199"/>
      <c r="IV159" s="199"/>
    </row>
    <row r="160" spans="1:256" s="375" customFormat="1">
      <c r="A160" s="333"/>
      <c r="B160" s="333" t="s">
        <v>819</v>
      </c>
      <c r="C160" s="198" t="s">
        <v>33</v>
      </c>
      <c r="D160" s="289">
        <v>270</v>
      </c>
      <c r="E160" s="307"/>
      <c r="F160" s="307"/>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c r="FM160" s="199"/>
      <c r="FN160" s="199"/>
      <c r="FO160" s="199"/>
      <c r="FP160" s="199"/>
      <c r="FQ160" s="199"/>
      <c r="FR160" s="199"/>
      <c r="FS160" s="199"/>
      <c r="FT160" s="199"/>
      <c r="FU160" s="199"/>
      <c r="FV160" s="199"/>
      <c r="FW160" s="199"/>
      <c r="FX160" s="199"/>
      <c r="FY160" s="199"/>
      <c r="FZ160" s="199"/>
      <c r="GA160" s="199"/>
      <c r="GB160" s="199"/>
      <c r="GC160" s="199"/>
      <c r="GD160" s="199"/>
      <c r="GE160" s="199"/>
      <c r="GF160" s="199"/>
      <c r="GG160" s="199"/>
      <c r="GH160" s="199"/>
      <c r="GI160" s="199"/>
      <c r="GJ160" s="199"/>
      <c r="GK160" s="199"/>
      <c r="GL160" s="199"/>
      <c r="GM160" s="199"/>
      <c r="GN160" s="199"/>
      <c r="GO160" s="199"/>
      <c r="GP160" s="199"/>
      <c r="GQ160" s="199"/>
      <c r="GR160" s="199"/>
      <c r="GS160" s="199"/>
      <c r="GT160" s="199"/>
      <c r="GU160" s="199"/>
      <c r="GV160" s="199"/>
      <c r="GW160" s="199"/>
      <c r="GX160" s="199"/>
      <c r="GY160" s="199"/>
      <c r="GZ160" s="199"/>
      <c r="HA160" s="199"/>
      <c r="HB160" s="199"/>
      <c r="HC160" s="199"/>
      <c r="HD160" s="199"/>
      <c r="HE160" s="199"/>
      <c r="HF160" s="199"/>
      <c r="HG160" s="199"/>
      <c r="HH160" s="199"/>
      <c r="HI160" s="199"/>
      <c r="HJ160" s="199"/>
      <c r="HK160" s="199"/>
      <c r="HL160" s="199"/>
      <c r="HM160" s="199"/>
      <c r="HN160" s="199"/>
      <c r="HO160" s="199"/>
      <c r="HP160" s="199"/>
      <c r="HQ160" s="199"/>
      <c r="HR160" s="199"/>
      <c r="HS160" s="199"/>
      <c r="HT160" s="199"/>
      <c r="HU160" s="199"/>
      <c r="HV160" s="199"/>
      <c r="HW160" s="199"/>
      <c r="HX160" s="199"/>
      <c r="HY160" s="199"/>
      <c r="HZ160" s="199"/>
      <c r="IA160" s="199"/>
      <c r="IB160" s="199"/>
      <c r="IC160" s="199"/>
      <c r="ID160" s="199"/>
      <c r="IE160" s="199"/>
      <c r="IF160" s="199"/>
      <c r="IG160" s="199"/>
      <c r="IH160" s="199"/>
      <c r="II160" s="199"/>
      <c r="IJ160" s="199"/>
      <c r="IK160" s="199"/>
      <c r="IL160" s="199"/>
      <c r="IM160" s="199"/>
      <c r="IN160" s="199"/>
      <c r="IO160" s="199"/>
      <c r="IP160" s="199"/>
      <c r="IQ160" s="199"/>
      <c r="IR160" s="199"/>
      <c r="IS160" s="199"/>
      <c r="IT160" s="199"/>
      <c r="IU160" s="199"/>
      <c r="IV160" s="199"/>
    </row>
    <row r="161" spans="1:256" s="375" customFormat="1" ht="8.25" customHeight="1">
      <c r="A161" s="376"/>
      <c r="B161" s="66"/>
      <c r="C161" s="66"/>
      <c r="D161" s="66"/>
      <c r="E161" s="66"/>
      <c r="F161" s="66"/>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c r="FM161" s="199"/>
      <c r="FN161" s="199"/>
      <c r="FO161" s="199"/>
      <c r="FP161" s="199"/>
      <c r="FQ161" s="199"/>
      <c r="FR161" s="199"/>
      <c r="FS161" s="199"/>
      <c r="FT161" s="199"/>
      <c r="FU161" s="199"/>
      <c r="FV161" s="199"/>
      <c r="FW161" s="199"/>
      <c r="FX161" s="199"/>
      <c r="FY161" s="199"/>
      <c r="FZ161" s="199"/>
      <c r="GA161" s="199"/>
      <c r="GB161" s="199"/>
      <c r="GC161" s="199"/>
      <c r="GD161" s="199"/>
      <c r="GE161" s="199"/>
      <c r="GF161" s="199"/>
      <c r="GG161" s="199"/>
      <c r="GH161" s="199"/>
      <c r="GI161" s="199"/>
      <c r="GJ161" s="199"/>
      <c r="GK161" s="199"/>
      <c r="GL161" s="199"/>
      <c r="GM161" s="199"/>
      <c r="GN161" s="199"/>
      <c r="GO161" s="199"/>
      <c r="GP161" s="199"/>
      <c r="GQ161" s="199"/>
      <c r="GR161" s="199"/>
      <c r="GS161" s="199"/>
      <c r="GT161" s="199"/>
      <c r="GU161" s="199"/>
      <c r="GV161" s="199"/>
      <c r="GW161" s="199"/>
      <c r="GX161" s="199"/>
      <c r="GY161" s="199"/>
      <c r="GZ161" s="199"/>
      <c r="HA161" s="199"/>
      <c r="HB161" s="199"/>
      <c r="HC161" s="199"/>
      <c r="HD161" s="199"/>
      <c r="HE161" s="199"/>
      <c r="HF161" s="199"/>
      <c r="HG161" s="199"/>
      <c r="HH161" s="199"/>
      <c r="HI161" s="199"/>
      <c r="HJ161" s="199"/>
      <c r="HK161" s="199"/>
      <c r="HL161" s="199"/>
      <c r="HM161" s="199"/>
      <c r="HN161" s="199"/>
      <c r="HO161" s="199"/>
      <c r="HP161" s="199"/>
      <c r="HQ161" s="199"/>
      <c r="HR161" s="199"/>
      <c r="HS161" s="199"/>
      <c r="HT161" s="199"/>
      <c r="HU161" s="199"/>
      <c r="HV161" s="199"/>
      <c r="HW161" s="199"/>
      <c r="HX161" s="199"/>
      <c r="HY161" s="199"/>
      <c r="HZ161" s="199"/>
      <c r="IA161" s="199"/>
      <c r="IB161" s="199"/>
      <c r="IC161" s="199"/>
      <c r="ID161" s="199"/>
      <c r="IE161" s="199"/>
      <c r="IF161" s="199"/>
      <c r="IG161" s="199"/>
      <c r="IH161" s="199"/>
      <c r="II161" s="199"/>
      <c r="IJ161" s="199"/>
      <c r="IK161" s="199"/>
      <c r="IL161" s="199"/>
      <c r="IM161" s="199"/>
      <c r="IN161" s="199"/>
      <c r="IO161" s="199"/>
      <c r="IP161" s="199"/>
      <c r="IQ161" s="199"/>
      <c r="IR161" s="199"/>
      <c r="IS161" s="199"/>
      <c r="IT161" s="199"/>
      <c r="IU161" s="199"/>
      <c r="IV161" s="199"/>
    </row>
    <row r="162" spans="1:256" s="375" customFormat="1" ht="27.75" customHeight="1">
      <c r="A162" s="27">
        <v>5</v>
      </c>
      <c r="B162" s="377" t="s">
        <v>820</v>
      </c>
      <c r="C162" s="66"/>
      <c r="D162" s="66"/>
      <c r="E162" s="66"/>
      <c r="F162" s="66"/>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c r="FM162" s="199"/>
      <c r="FN162" s="199"/>
      <c r="FO162" s="199"/>
      <c r="FP162" s="199"/>
      <c r="FQ162" s="199"/>
      <c r="FR162" s="199"/>
      <c r="FS162" s="199"/>
      <c r="FT162" s="199"/>
      <c r="FU162" s="199"/>
      <c r="FV162" s="199"/>
      <c r="FW162" s="199"/>
      <c r="FX162" s="199"/>
      <c r="FY162" s="199"/>
      <c r="FZ162" s="199"/>
      <c r="GA162" s="199"/>
      <c r="GB162" s="199"/>
      <c r="GC162" s="199"/>
      <c r="GD162" s="199"/>
      <c r="GE162" s="199"/>
      <c r="GF162" s="199"/>
      <c r="GG162" s="199"/>
      <c r="GH162" s="199"/>
      <c r="GI162" s="199"/>
      <c r="GJ162" s="199"/>
      <c r="GK162" s="199"/>
      <c r="GL162" s="199"/>
      <c r="GM162" s="199"/>
      <c r="GN162" s="199"/>
      <c r="GO162" s="199"/>
      <c r="GP162" s="199"/>
      <c r="GQ162" s="199"/>
      <c r="GR162" s="199"/>
      <c r="GS162" s="199"/>
      <c r="GT162" s="199"/>
      <c r="GU162" s="199"/>
      <c r="GV162" s="199"/>
      <c r="GW162" s="199"/>
      <c r="GX162" s="199"/>
      <c r="GY162" s="199"/>
      <c r="GZ162" s="199"/>
      <c r="HA162" s="199"/>
      <c r="HB162" s="199"/>
      <c r="HC162" s="199"/>
      <c r="HD162" s="199"/>
      <c r="HE162" s="199"/>
      <c r="HF162" s="199"/>
      <c r="HG162" s="199"/>
      <c r="HH162" s="199"/>
      <c r="HI162" s="199"/>
      <c r="HJ162" s="199"/>
      <c r="HK162" s="199"/>
      <c r="HL162" s="199"/>
      <c r="HM162" s="199"/>
      <c r="HN162" s="199"/>
      <c r="HO162" s="199"/>
      <c r="HP162" s="199"/>
      <c r="HQ162" s="199"/>
      <c r="HR162" s="199"/>
      <c r="HS162" s="199"/>
      <c r="HT162" s="199"/>
      <c r="HU162" s="199"/>
      <c r="HV162" s="199"/>
      <c r="HW162" s="199"/>
      <c r="HX162" s="199"/>
      <c r="HY162" s="199"/>
      <c r="HZ162" s="199"/>
      <c r="IA162" s="199"/>
      <c r="IB162" s="199"/>
      <c r="IC162" s="199"/>
      <c r="ID162" s="199"/>
      <c r="IE162" s="199"/>
      <c r="IF162" s="199"/>
      <c r="IG162" s="199"/>
      <c r="IH162" s="199"/>
      <c r="II162" s="199"/>
      <c r="IJ162" s="199"/>
      <c r="IK162" s="199"/>
      <c r="IL162" s="199"/>
      <c r="IM162" s="199"/>
      <c r="IN162" s="199"/>
      <c r="IO162" s="199"/>
      <c r="IP162" s="199"/>
      <c r="IQ162" s="199"/>
      <c r="IR162" s="199"/>
      <c r="IS162" s="199"/>
      <c r="IT162" s="199"/>
      <c r="IU162" s="199"/>
      <c r="IV162" s="199"/>
    </row>
    <row r="163" spans="1:256" s="375" customFormat="1">
      <c r="A163" s="376"/>
      <c r="B163" s="333" t="s">
        <v>821</v>
      </c>
      <c r="C163" s="378" t="s">
        <v>33</v>
      </c>
      <c r="D163" s="379">
        <v>30</v>
      </c>
      <c r="E163" s="379"/>
      <c r="F163" s="37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c r="FM163" s="199"/>
      <c r="FN163" s="199"/>
      <c r="FO163" s="199"/>
      <c r="FP163" s="199"/>
      <c r="FQ163" s="199"/>
      <c r="FR163" s="199"/>
      <c r="FS163" s="199"/>
      <c r="FT163" s="199"/>
      <c r="FU163" s="199"/>
      <c r="FV163" s="199"/>
      <c r="FW163" s="199"/>
      <c r="FX163" s="199"/>
      <c r="FY163" s="199"/>
      <c r="FZ163" s="199"/>
      <c r="GA163" s="199"/>
      <c r="GB163" s="199"/>
      <c r="GC163" s="199"/>
      <c r="GD163" s="199"/>
      <c r="GE163" s="199"/>
      <c r="GF163" s="199"/>
      <c r="GG163" s="199"/>
      <c r="GH163" s="199"/>
      <c r="GI163" s="199"/>
      <c r="GJ163" s="199"/>
      <c r="GK163" s="199"/>
      <c r="GL163" s="199"/>
      <c r="GM163" s="199"/>
      <c r="GN163" s="199"/>
      <c r="GO163" s="199"/>
      <c r="GP163" s="199"/>
      <c r="GQ163" s="199"/>
      <c r="GR163" s="199"/>
      <c r="GS163" s="199"/>
      <c r="GT163" s="199"/>
      <c r="GU163" s="199"/>
      <c r="GV163" s="199"/>
      <c r="GW163" s="199"/>
      <c r="GX163" s="199"/>
      <c r="GY163" s="199"/>
      <c r="GZ163" s="199"/>
      <c r="HA163" s="199"/>
      <c r="HB163" s="199"/>
      <c r="HC163" s="199"/>
      <c r="HD163" s="199"/>
      <c r="HE163" s="199"/>
      <c r="HF163" s="199"/>
      <c r="HG163" s="199"/>
      <c r="HH163" s="199"/>
      <c r="HI163" s="199"/>
      <c r="HJ163" s="199"/>
      <c r="HK163" s="199"/>
      <c r="HL163" s="199"/>
      <c r="HM163" s="199"/>
      <c r="HN163" s="199"/>
      <c r="HO163" s="199"/>
      <c r="HP163" s="199"/>
      <c r="HQ163" s="199"/>
      <c r="HR163" s="199"/>
      <c r="HS163" s="199"/>
      <c r="HT163" s="199"/>
      <c r="HU163" s="199"/>
      <c r="HV163" s="199"/>
      <c r="HW163" s="199"/>
      <c r="HX163" s="199"/>
      <c r="HY163" s="199"/>
      <c r="HZ163" s="199"/>
      <c r="IA163" s="199"/>
      <c r="IB163" s="199"/>
      <c r="IC163" s="199"/>
      <c r="ID163" s="199"/>
      <c r="IE163" s="199"/>
      <c r="IF163" s="199"/>
      <c r="IG163" s="199"/>
      <c r="IH163" s="199"/>
      <c r="II163" s="199"/>
      <c r="IJ163" s="199"/>
      <c r="IK163" s="199"/>
      <c r="IL163" s="199"/>
      <c r="IM163" s="199"/>
      <c r="IN163" s="199"/>
      <c r="IO163" s="199"/>
      <c r="IP163" s="199"/>
      <c r="IQ163" s="199"/>
      <c r="IR163" s="199"/>
      <c r="IS163" s="199"/>
      <c r="IT163" s="199"/>
      <c r="IU163" s="199"/>
      <c r="IV163" s="199"/>
    </row>
    <row r="164" spans="1:256" s="375" customFormat="1">
      <c r="A164" s="376"/>
      <c r="B164" s="333" t="s">
        <v>822</v>
      </c>
      <c r="C164" s="378" t="s">
        <v>33</v>
      </c>
      <c r="D164" s="379">
        <v>8</v>
      </c>
      <c r="E164" s="379"/>
      <c r="F164" s="37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c r="FM164" s="199"/>
      <c r="FN164" s="199"/>
      <c r="FO164" s="199"/>
      <c r="FP164" s="199"/>
      <c r="FQ164" s="199"/>
      <c r="FR164" s="199"/>
      <c r="FS164" s="199"/>
      <c r="FT164" s="199"/>
      <c r="FU164" s="199"/>
      <c r="FV164" s="199"/>
      <c r="FW164" s="199"/>
      <c r="FX164" s="199"/>
      <c r="FY164" s="199"/>
      <c r="FZ164" s="199"/>
      <c r="GA164" s="199"/>
      <c r="GB164" s="199"/>
      <c r="GC164" s="199"/>
      <c r="GD164" s="199"/>
      <c r="GE164" s="199"/>
      <c r="GF164" s="199"/>
      <c r="GG164" s="199"/>
      <c r="GH164" s="199"/>
      <c r="GI164" s="199"/>
      <c r="GJ164" s="199"/>
      <c r="GK164" s="199"/>
      <c r="GL164" s="199"/>
      <c r="GM164" s="199"/>
      <c r="GN164" s="199"/>
      <c r="GO164" s="199"/>
      <c r="GP164" s="199"/>
      <c r="GQ164" s="199"/>
      <c r="GR164" s="199"/>
      <c r="GS164" s="199"/>
      <c r="GT164" s="199"/>
      <c r="GU164" s="199"/>
      <c r="GV164" s="199"/>
      <c r="GW164" s="199"/>
      <c r="GX164" s="199"/>
      <c r="GY164" s="199"/>
      <c r="GZ164" s="199"/>
      <c r="HA164" s="199"/>
      <c r="HB164" s="199"/>
      <c r="HC164" s="199"/>
      <c r="HD164" s="199"/>
      <c r="HE164" s="199"/>
      <c r="HF164" s="199"/>
      <c r="HG164" s="199"/>
      <c r="HH164" s="199"/>
      <c r="HI164" s="199"/>
      <c r="HJ164" s="199"/>
      <c r="HK164" s="199"/>
      <c r="HL164" s="199"/>
      <c r="HM164" s="199"/>
      <c r="HN164" s="199"/>
      <c r="HO164" s="199"/>
      <c r="HP164" s="199"/>
      <c r="HQ164" s="199"/>
      <c r="HR164" s="199"/>
      <c r="HS164" s="199"/>
      <c r="HT164" s="199"/>
      <c r="HU164" s="199"/>
      <c r="HV164" s="199"/>
      <c r="HW164" s="199"/>
      <c r="HX164" s="199"/>
      <c r="HY164" s="199"/>
      <c r="HZ164" s="199"/>
      <c r="IA164" s="199"/>
      <c r="IB164" s="199"/>
      <c r="IC164" s="199"/>
      <c r="ID164" s="199"/>
      <c r="IE164" s="199"/>
      <c r="IF164" s="199"/>
      <c r="IG164" s="199"/>
      <c r="IH164" s="199"/>
      <c r="II164" s="199"/>
      <c r="IJ164" s="199"/>
      <c r="IK164" s="199"/>
      <c r="IL164" s="199"/>
      <c r="IM164" s="199"/>
      <c r="IN164" s="199"/>
      <c r="IO164" s="199"/>
      <c r="IP164" s="199"/>
      <c r="IQ164" s="199"/>
      <c r="IR164" s="199"/>
      <c r="IS164" s="199"/>
      <c r="IT164" s="199"/>
      <c r="IU164" s="199"/>
      <c r="IV164" s="199"/>
    </row>
    <row r="165" spans="1:256" s="375" customFormat="1">
      <c r="A165" s="376"/>
      <c r="B165" s="333" t="s">
        <v>823</v>
      </c>
      <c r="C165" s="378" t="s">
        <v>33</v>
      </c>
      <c r="D165" s="379">
        <v>24</v>
      </c>
      <c r="E165" s="379"/>
      <c r="F165" s="37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c r="FM165" s="199"/>
      <c r="FN165" s="199"/>
      <c r="FO165" s="199"/>
      <c r="FP165" s="199"/>
      <c r="FQ165" s="199"/>
      <c r="FR165" s="199"/>
      <c r="FS165" s="199"/>
      <c r="FT165" s="199"/>
      <c r="FU165" s="199"/>
      <c r="FV165" s="199"/>
      <c r="FW165" s="199"/>
      <c r="FX165" s="199"/>
      <c r="FY165" s="199"/>
      <c r="FZ165" s="199"/>
      <c r="GA165" s="199"/>
      <c r="GB165" s="199"/>
      <c r="GC165" s="199"/>
      <c r="GD165" s="199"/>
      <c r="GE165" s="199"/>
      <c r="GF165" s="199"/>
      <c r="GG165" s="199"/>
      <c r="GH165" s="199"/>
      <c r="GI165" s="199"/>
      <c r="GJ165" s="199"/>
      <c r="GK165" s="199"/>
      <c r="GL165" s="199"/>
      <c r="GM165" s="199"/>
      <c r="GN165" s="199"/>
      <c r="GO165" s="199"/>
      <c r="GP165" s="199"/>
      <c r="GQ165" s="199"/>
      <c r="GR165" s="199"/>
      <c r="GS165" s="199"/>
      <c r="GT165" s="199"/>
      <c r="GU165" s="199"/>
      <c r="GV165" s="199"/>
      <c r="GW165" s="199"/>
      <c r="GX165" s="199"/>
      <c r="GY165" s="199"/>
      <c r="GZ165" s="199"/>
      <c r="HA165" s="199"/>
      <c r="HB165" s="199"/>
      <c r="HC165" s="199"/>
      <c r="HD165" s="199"/>
      <c r="HE165" s="199"/>
      <c r="HF165" s="199"/>
      <c r="HG165" s="199"/>
      <c r="HH165" s="199"/>
      <c r="HI165" s="199"/>
      <c r="HJ165" s="199"/>
      <c r="HK165" s="199"/>
      <c r="HL165" s="199"/>
      <c r="HM165" s="199"/>
      <c r="HN165" s="199"/>
      <c r="HO165" s="199"/>
      <c r="HP165" s="199"/>
      <c r="HQ165" s="199"/>
      <c r="HR165" s="199"/>
      <c r="HS165" s="199"/>
      <c r="HT165" s="199"/>
      <c r="HU165" s="199"/>
      <c r="HV165" s="199"/>
      <c r="HW165" s="199"/>
      <c r="HX165" s="199"/>
      <c r="HY165" s="199"/>
      <c r="HZ165" s="199"/>
      <c r="IA165" s="199"/>
      <c r="IB165" s="199"/>
      <c r="IC165" s="199"/>
      <c r="ID165" s="199"/>
      <c r="IE165" s="199"/>
      <c r="IF165" s="199"/>
      <c r="IG165" s="199"/>
      <c r="IH165" s="199"/>
      <c r="II165" s="199"/>
      <c r="IJ165" s="199"/>
      <c r="IK165" s="199"/>
      <c r="IL165" s="199"/>
      <c r="IM165" s="199"/>
      <c r="IN165" s="199"/>
      <c r="IO165" s="199"/>
      <c r="IP165" s="199"/>
      <c r="IQ165" s="199"/>
      <c r="IR165" s="199"/>
      <c r="IS165" s="199"/>
      <c r="IT165" s="199"/>
      <c r="IU165" s="199"/>
      <c r="IV165" s="199"/>
    </row>
    <row r="166" spans="1:256" s="375" customFormat="1">
      <c r="A166" s="376"/>
      <c r="B166" s="333" t="s">
        <v>824</v>
      </c>
      <c r="C166" s="378" t="s">
        <v>33</v>
      </c>
      <c r="D166" s="379">
        <v>2</v>
      </c>
      <c r="E166" s="379"/>
      <c r="F166" s="37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c r="FM166" s="199"/>
      <c r="FN166" s="199"/>
      <c r="FO166" s="199"/>
      <c r="FP166" s="199"/>
      <c r="FQ166" s="199"/>
      <c r="FR166" s="199"/>
      <c r="FS166" s="199"/>
      <c r="FT166" s="199"/>
      <c r="FU166" s="199"/>
      <c r="FV166" s="199"/>
      <c r="FW166" s="199"/>
      <c r="FX166" s="199"/>
      <c r="FY166" s="199"/>
      <c r="FZ166" s="199"/>
      <c r="GA166" s="199"/>
      <c r="GB166" s="199"/>
      <c r="GC166" s="199"/>
      <c r="GD166" s="199"/>
      <c r="GE166" s="199"/>
      <c r="GF166" s="199"/>
      <c r="GG166" s="199"/>
      <c r="GH166" s="199"/>
      <c r="GI166" s="199"/>
      <c r="GJ166" s="199"/>
      <c r="GK166" s="199"/>
      <c r="GL166" s="199"/>
      <c r="GM166" s="199"/>
      <c r="GN166" s="199"/>
      <c r="GO166" s="199"/>
      <c r="GP166" s="199"/>
      <c r="GQ166" s="199"/>
      <c r="GR166" s="199"/>
      <c r="GS166" s="199"/>
      <c r="GT166" s="199"/>
      <c r="GU166" s="199"/>
      <c r="GV166" s="199"/>
      <c r="GW166" s="199"/>
      <c r="GX166" s="199"/>
      <c r="GY166" s="199"/>
      <c r="GZ166" s="199"/>
      <c r="HA166" s="199"/>
      <c r="HB166" s="199"/>
      <c r="HC166" s="199"/>
      <c r="HD166" s="199"/>
      <c r="HE166" s="199"/>
      <c r="HF166" s="199"/>
      <c r="HG166" s="199"/>
      <c r="HH166" s="199"/>
      <c r="HI166" s="199"/>
      <c r="HJ166" s="199"/>
      <c r="HK166" s="199"/>
      <c r="HL166" s="199"/>
      <c r="HM166" s="199"/>
      <c r="HN166" s="199"/>
      <c r="HO166" s="199"/>
      <c r="HP166" s="199"/>
      <c r="HQ166" s="199"/>
      <c r="HR166" s="199"/>
      <c r="HS166" s="199"/>
      <c r="HT166" s="199"/>
      <c r="HU166" s="199"/>
      <c r="HV166" s="199"/>
      <c r="HW166" s="199"/>
      <c r="HX166" s="199"/>
      <c r="HY166" s="199"/>
      <c r="HZ166" s="199"/>
      <c r="IA166" s="199"/>
      <c r="IB166" s="199"/>
      <c r="IC166" s="199"/>
      <c r="ID166" s="199"/>
      <c r="IE166" s="199"/>
      <c r="IF166" s="199"/>
      <c r="IG166" s="199"/>
      <c r="IH166" s="199"/>
      <c r="II166" s="199"/>
      <c r="IJ166" s="199"/>
      <c r="IK166" s="199"/>
      <c r="IL166" s="199"/>
      <c r="IM166" s="199"/>
      <c r="IN166" s="199"/>
      <c r="IO166" s="199"/>
      <c r="IP166" s="199"/>
      <c r="IQ166" s="199"/>
      <c r="IR166" s="199"/>
      <c r="IS166" s="199"/>
      <c r="IT166" s="199"/>
      <c r="IU166" s="199"/>
      <c r="IV166" s="199"/>
    </row>
    <row r="167" spans="1:256" s="375" customFormat="1">
      <c r="A167" s="376"/>
      <c r="B167" s="333" t="s">
        <v>825</v>
      </c>
      <c r="C167" s="378" t="s">
        <v>33</v>
      </c>
      <c r="D167" s="379">
        <v>4</v>
      </c>
      <c r="E167" s="379"/>
      <c r="F167" s="37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c r="FM167" s="199"/>
      <c r="FN167" s="199"/>
      <c r="FO167" s="199"/>
      <c r="FP167" s="199"/>
      <c r="FQ167" s="199"/>
      <c r="FR167" s="199"/>
      <c r="FS167" s="199"/>
      <c r="FT167" s="199"/>
      <c r="FU167" s="199"/>
      <c r="FV167" s="199"/>
      <c r="FW167" s="199"/>
      <c r="FX167" s="199"/>
      <c r="FY167" s="199"/>
      <c r="FZ167" s="199"/>
      <c r="GA167" s="199"/>
      <c r="GB167" s="199"/>
      <c r="GC167" s="199"/>
      <c r="GD167" s="199"/>
      <c r="GE167" s="199"/>
      <c r="GF167" s="199"/>
      <c r="GG167" s="199"/>
      <c r="GH167" s="199"/>
      <c r="GI167" s="199"/>
      <c r="GJ167" s="199"/>
      <c r="GK167" s="199"/>
      <c r="GL167" s="199"/>
      <c r="GM167" s="199"/>
      <c r="GN167" s="199"/>
      <c r="GO167" s="199"/>
      <c r="GP167" s="199"/>
      <c r="GQ167" s="199"/>
      <c r="GR167" s="199"/>
      <c r="GS167" s="199"/>
      <c r="GT167" s="199"/>
      <c r="GU167" s="199"/>
      <c r="GV167" s="199"/>
      <c r="GW167" s="199"/>
      <c r="GX167" s="199"/>
      <c r="GY167" s="199"/>
      <c r="GZ167" s="199"/>
      <c r="HA167" s="199"/>
      <c r="HB167" s="199"/>
      <c r="HC167" s="199"/>
      <c r="HD167" s="199"/>
      <c r="HE167" s="199"/>
      <c r="HF167" s="199"/>
      <c r="HG167" s="199"/>
      <c r="HH167" s="199"/>
      <c r="HI167" s="199"/>
      <c r="HJ167" s="199"/>
      <c r="HK167" s="199"/>
      <c r="HL167" s="199"/>
      <c r="HM167" s="199"/>
      <c r="HN167" s="199"/>
      <c r="HO167" s="199"/>
      <c r="HP167" s="199"/>
      <c r="HQ167" s="199"/>
      <c r="HR167" s="199"/>
      <c r="HS167" s="199"/>
      <c r="HT167" s="199"/>
      <c r="HU167" s="199"/>
      <c r="HV167" s="199"/>
      <c r="HW167" s="199"/>
      <c r="HX167" s="199"/>
      <c r="HY167" s="199"/>
      <c r="HZ167" s="199"/>
      <c r="IA167" s="199"/>
      <c r="IB167" s="199"/>
      <c r="IC167" s="199"/>
      <c r="ID167" s="199"/>
      <c r="IE167" s="199"/>
      <c r="IF167" s="199"/>
      <c r="IG167" s="199"/>
      <c r="IH167" s="199"/>
      <c r="II167" s="199"/>
      <c r="IJ167" s="199"/>
      <c r="IK167" s="199"/>
      <c r="IL167" s="199"/>
      <c r="IM167" s="199"/>
      <c r="IN167" s="199"/>
      <c r="IO167" s="199"/>
      <c r="IP167" s="199"/>
      <c r="IQ167" s="199"/>
      <c r="IR167" s="199"/>
      <c r="IS167" s="199"/>
      <c r="IT167" s="199"/>
      <c r="IU167" s="199"/>
      <c r="IV167" s="199"/>
    </row>
    <row r="168" spans="1:256" s="291" customFormat="1" ht="9" customHeight="1">
      <c r="A168" s="286"/>
      <c r="B168" s="333"/>
      <c r="C168" s="106"/>
      <c r="D168" s="289"/>
      <c r="E168" s="284"/>
      <c r="F168" s="284"/>
    </row>
    <row r="169" spans="1:256" s="291" customFormat="1">
      <c r="A169" s="286"/>
      <c r="B169" s="380" t="s">
        <v>826</v>
      </c>
      <c r="C169" s="106"/>
      <c r="D169" s="289"/>
      <c r="E169" s="284"/>
      <c r="F169" s="284"/>
    </row>
    <row r="170" spans="1:256" s="291" customFormat="1" ht="9.75" customHeight="1">
      <c r="A170" s="286"/>
      <c r="B170" s="333"/>
      <c r="C170" s="106"/>
      <c r="D170" s="289"/>
      <c r="E170" s="284"/>
      <c r="F170" s="284"/>
    </row>
    <row r="171" spans="1:256" s="291" customFormat="1" ht="55.2">
      <c r="A171" s="381">
        <v>6</v>
      </c>
      <c r="B171" s="323" t="s">
        <v>827</v>
      </c>
      <c r="C171" s="106" t="s">
        <v>33</v>
      </c>
      <c r="D171" s="289">
        <v>1</v>
      </c>
      <c r="E171" s="284"/>
      <c r="F171" s="284"/>
    </row>
    <row r="172" spans="1:256" s="291" customFormat="1" ht="9" customHeight="1">
      <c r="A172" s="381"/>
      <c r="B172" s="382"/>
      <c r="C172" s="106"/>
      <c r="D172" s="289"/>
      <c r="E172" s="284"/>
      <c r="F172" s="284"/>
    </row>
    <row r="173" spans="1:256" s="291" customFormat="1" ht="39" customHeight="1">
      <c r="A173" s="381">
        <v>7</v>
      </c>
      <c r="B173" s="323" t="s">
        <v>828</v>
      </c>
      <c r="C173" s="106"/>
      <c r="D173" s="289"/>
      <c r="E173" s="284"/>
      <c r="F173" s="284"/>
    </row>
    <row r="174" spans="1:256" s="291" customFormat="1" ht="11.25" customHeight="1">
      <c r="A174" s="381"/>
      <c r="B174" s="383" t="s">
        <v>829</v>
      </c>
      <c r="C174" s="313" t="s">
        <v>33</v>
      </c>
      <c r="D174" s="310">
        <v>1</v>
      </c>
      <c r="E174" s="312"/>
      <c r="F174" s="312"/>
    </row>
    <row r="175" spans="1:256" s="291" customFormat="1" ht="10.5" customHeight="1">
      <c r="A175" s="381"/>
      <c r="B175" s="383" t="s">
        <v>830</v>
      </c>
      <c r="C175" s="313" t="s">
        <v>33</v>
      </c>
      <c r="D175" s="310">
        <v>1</v>
      </c>
      <c r="E175" s="312"/>
      <c r="F175" s="312"/>
    </row>
    <row r="176" spans="1:256" s="291" customFormat="1" ht="11.25" customHeight="1">
      <c r="A176" s="381"/>
      <c r="B176" s="383" t="s">
        <v>831</v>
      </c>
      <c r="C176" s="313" t="s">
        <v>33</v>
      </c>
      <c r="D176" s="310">
        <v>2</v>
      </c>
      <c r="E176" s="312"/>
      <c r="F176" s="312"/>
    </row>
    <row r="177" spans="1:6" s="291" customFormat="1" ht="9" customHeight="1">
      <c r="A177" s="381"/>
      <c r="B177" s="382"/>
      <c r="C177" s="106"/>
      <c r="D177" s="289"/>
      <c r="E177" s="284"/>
      <c r="F177" s="284"/>
    </row>
    <row r="178" spans="1:6" s="291" customFormat="1" ht="25.5" customHeight="1">
      <c r="A178" s="381">
        <v>8</v>
      </c>
      <c r="B178" s="382" t="s">
        <v>832</v>
      </c>
      <c r="C178" s="106"/>
      <c r="D178" s="289"/>
      <c r="E178" s="284"/>
      <c r="F178" s="284"/>
    </row>
    <row r="179" spans="1:6" s="291" customFormat="1">
      <c r="A179" s="381"/>
      <c r="B179" s="287" t="s">
        <v>833</v>
      </c>
      <c r="C179" s="106" t="s">
        <v>33</v>
      </c>
      <c r="D179" s="289">
        <v>1</v>
      </c>
      <c r="E179" s="284"/>
      <c r="F179" s="284"/>
    </row>
    <row r="180" spans="1:6" s="291" customFormat="1" ht="8.25" customHeight="1">
      <c r="A180" s="381"/>
      <c r="B180" s="382"/>
      <c r="C180" s="106"/>
      <c r="D180" s="289"/>
      <c r="E180" s="284"/>
      <c r="F180" s="284"/>
    </row>
    <row r="181" spans="1:6" s="291" customFormat="1" ht="27.6">
      <c r="A181" s="381">
        <v>9</v>
      </c>
      <c r="B181" s="382" t="s">
        <v>834</v>
      </c>
      <c r="C181" s="106" t="s">
        <v>33</v>
      </c>
      <c r="D181" s="289">
        <v>1</v>
      </c>
      <c r="E181" s="284"/>
      <c r="F181" s="284"/>
    </row>
    <row r="182" spans="1:6" s="291" customFormat="1" ht="8.25" customHeight="1">
      <c r="A182" s="381"/>
      <c r="B182" s="382"/>
      <c r="C182" s="106"/>
      <c r="D182" s="289"/>
      <c r="E182" s="284"/>
      <c r="F182" s="284"/>
    </row>
    <row r="183" spans="1:6" s="291" customFormat="1" ht="41.4">
      <c r="A183" s="381">
        <v>10</v>
      </c>
      <c r="B183" s="382" t="s">
        <v>835</v>
      </c>
      <c r="C183" s="106" t="s">
        <v>33</v>
      </c>
      <c r="D183" s="289">
        <v>2</v>
      </c>
      <c r="E183" s="284"/>
      <c r="F183" s="284"/>
    </row>
    <row r="184" spans="1:6" s="291" customFormat="1" ht="9" customHeight="1">
      <c r="A184" s="384"/>
      <c r="B184" s="382"/>
      <c r="C184" s="106"/>
      <c r="D184" s="289"/>
      <c r="E184" s="284"/>
      <c r="F184" s="284"/>
    </row>
    <row r="185" spans="1:6" s="291" customFormat="1" ht="90" customHeight="1">
      <c r="A185" s="272">
        <v>11</v>
      </c>
      <c r="B185" s="356" t="s">
        <v>836</v>
      </c>
      <c r="C185" s="106" t="s">
        <v>32</v>
      </c>
      <c r="D185" s="289">
        <v>1550</v>
      </c>
      <c r="E185" s="284"/>
      <c r="F185" s="284"/>
    </row>
    <row r="186" spans="1:6" s="291" customFormat="1" ht="9" customHeight="1">
      <c r="A186" s="286"/>
      <c r="B186" s="333"/>
    </row>
    <row r="187" spans="1:6" ht="41.4">
      <c r="A187" s="272">
        <v>12</v>
      </c>
      <c r="B187" s="385" t="s">
        <v>837</v>
      </c>
      <c r="C187" s="106" t="s">
        <v>32</v>
      </c>
      <c r="D187" s="320">
        <v>1550</v>
      </c>
      <c r="E187" s="276"/>
    </row>
    <row r="188" spans="1:6" ht="9" customHeight="1">
      <c r="A188" s="332"/>
      <c r="B188" s="386"/>
      <c r="C188" s="262"/>
      <c r="D188" s="262"/>
      <c r="E188" s="262"/>
      <c r="F188" s="262"/>
    </row>
    <row r="189" spans="1:6" ht="21.75" customHeight="1">
      <c r="B189" s="314" t="str">
        <f>B138</f>
        <v>VODOVODNA MREŽA (unutrašnja)</v>
      </c>
      <c r="C189" s="345"/>
      <c r="D189" s="346"/>
      <c r="E189" s="317" t="s">
        <v>838</v>
      </c>
      <c r="F189" s="387"/>
    </row>
    <row r="190" spans="1:6" ht="10.5" customHeight="1">
      <c r="B190" s="386"/>
      <c r="D190" s="320"/>
      <c r="E190" s="276"/>
    </row>
    <row r="191" spans="1:6" ht="22.5" customHeight="1">
      <c r="A191" s="277" t="s">
        <v>839</v>
      </c>
      <c r="B191" s="278" t="s">
        <v>840</v>
      </c>
      <c r="C191" s="279"/>
      <c r="D191" s="280"/>
      <c r="E191" s="281"/>
      <c r="F191" s="282"/>
    </row>
    <row r="192" spans="1:6" ht="10.5" customHeight="1">
      <c r="D192" s="320"/>
    </row>
    <row r="193" spans="1:256" s="359" customFormat="1" ht="155.25" customHeight="1">
      <c r="A193" s="388">
        <v>1</v>
      </c>
      <c r="B193" s="389" t="s">
        <v>841</v>
      </c>
      <c r="C193" s="390"/>
      <c r="D193" s="391"/>
      <c r="E193" s="392"/>
      <c r="F193" s="393"/>
    </row>
    <row r="194" spans="1:256" s="375" customFormat="1">
      <c r="A194" s="394"/>
      <c r="B194" s="395" t="s">
        <v>842</v>
      </c>
      <c r="C194" s="396" t="s">
        <v>32</v>
      </c>
      <c r="D194" s="163">
        <v>40</v>
      </c>
      <c r="E194" s="392"/>
      <c r="F194" s="392"/>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c r="FM194" s="199"/>
      <c r="FN194" s="199"/>
      <c r="FO194" s="199"/>
      <c r="FP194" s="199"/>
      <c r="FQ194" s="199"/>
      <c r="FR194" s="199"/>
      <c r="FS194" s="199"/>
      <c r="FT194" s="199"/>
      <c r="FU194" s="199"/>
      <c r="FV194" s="199"/>
      <c r="FW194" s="199"/>
      <c r="FX194" s="199"/>
      <c r="FY194" s="199"/>
      <c r="FZ194" s="199"/>
      <c r="GA194" s="199"/>
      <c r="GB194" s="199"/>
      <c r="GC194" s="199"/>
      <c r="GD194" s="199"/>
      <c r="GE194" s="199"/>
      <c r="GF194" s="199"/>
      <c r="GG194" s="199"/>
      <c r="GH194" s="199"/>
      <c r="GI194" s="199"/>
      <c r="GJ194" s="199"/>
      <c r="GK194" s="199"/>
      <c r="GL194" s="199"/>
      <c r="GM194" s="199"/>
      <c r="GN194" s="199"/>
      <c r="GO194" s="199"/>
      <c r="GP194" s="199"/>
      <c r="GQ194" s="199"/>
      <c r="GR194" s="199"/>
      <c r="GS194" s="199"/>
      <c r="GT194" s="199"/>
      <c r="GU194" s="199"/>
      <c r="GV194" s="199"/>
      <c r="GW194" s="199"/>
      <c r="GX194" s="199"/>
      <c r="GY194" s="199"/>
      <c r="GZ194" s="199"/>
      <c r="HA194" s="199"/>
      <c r="HB194" s="199"/>
      <c r="HC194" s="199"/>
      <c r="HD194" s="199"/>
      <c r="HE194" s="199"/>
      <c r="HF194" s="199"/>
      <c r="HG194" s="199"/>
      <c r="HH194" s="199"/>
      <c r="HI194" s="199"/>
      <c r="HJ194" s="199"/>
      <c r="HK194" s="199"/>
      <c r="HL194" s="199"/>
      <c r="HM194" s="199"/>
      <c r="HN194" s="199"/>
      <c r="HO194" s="199"/>
      <c r="HP194" s="199"/>
      <c r="HQ194" s="199"/>
      <c r="HR194" s="199"/>
      <c r="HS194" s="199"/>
      <c r="HT194" s="199"/>
      <c r="HU194" s="199"/>
      <c r="HV194" s="199"/>
      <c r="HW194" s="199"/>
      <c r="HX194" s="199"/>
      <c r="HY194" s="199"/>
      <c r="HZ194" s="199"/>
      <c r="IA194" s="199"/>
      <c r="IB194" s="199"/>
      <c r="IC194" s="199"/>
      <c r="ID194" s="199"/>
      <c r="IE194" s="199"/>
      <c r="IF194" s="199"/>
      <c r="IG194" s="199"/>
      <c r="IH194" s="199"/>
      <c r="II194" s="199"/>
      <c r="IJ194" s="199"/>
      <c r="IK194" s="199"/>
      <c r="IL194" s="199"/>
      <c r="IM194" s="199"/>
      <c r="IN194" s="199"/>
      <c r="IO194" s="199"/>
      <c r="IP194" s="199"/>
      <c r="IQ194" s="199"/>
      <c r="IR194" s="199"/>
      <c r="IS194" s="199"/>
      <c r="IT194" s="199"/>
      <c r="IU194" s="199"/>
      <c r="IV194" s="199"/>
    </row>
    <row r="195" spans="1:256" s="375" customFormat="1">
      <c r="A195" s="394"/>
      <c r="B195" s="395" t="s">
        <v>843</v>
      </c>
      <c r="C195" s="396" t="s">
        <v>32</v>
      </c>
      <c r="D195" s="163">
        <v>80</v>
      </c>
      <c r="E195" s="392"/>
      <c r="F195" s="392"/>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c r="FM195" s="199"/>
      <c r="FN195" s="199"/>
      <c r="FO195" s="199"/>
      <c r="FP195" s="199"/>
      <c r="FQ195" s="199"/>
      <c r="FR195" s="199"/>
      <c r="FS195" s="199"/>
      <c r="FT195" s="199"/>
      <c r="FU195" s="199"/>
      <c r="FV195" s="199"/>
      <c r="FW195" s="199"/>
      <c r="FX195" s="199"/>
      <c r="FY195" s="199"/>
      <c r="FZ195" s="199"/>
      <c r="GA195" s="199"/>
      <c r="GB195" s="199"/>
      <c r="GC195" s="199"/>
      <c r="GD195" s="199"/>
      <c r="GE195" s="199"/>
      <c r="GF195" s="199"/>
      <c r="GG195" s="199"/>
      <c r="GH195" s="199"/>
      <c r="GI195" s="199"/>
      <c r="GJ195" s="199"/>
      <c r="GK195" s="199"/>
      <c r="GL195" s="199"/>
      <c r="GM195" s="199"/>
      <c r="GN195" s="199"/>
      <c r="GO195" s="199"/>
      <c r="GP195" s="199"/>
      <c r="GQ195" s="199"/>
      <c r="GR195" s="199"/>
      <c r="GS195" s="199"/>
      <c r="GT195" s="199"/>
      <c r="GU195" s="199"/>
      <c r="GV195" s="199"/>
      <c r="GW195" s="199"/>
      <c r="GX195" s="199"/>
      <c r="GY195" s="199"/>
      <c r="GZ195" s="199"/>
      <c r="HA195" s="199"/>
      <c r="HB195" s="199"/>
      <c r="HC195" s="199"/>
      <c r="HD195" s="199"/>
      <c r="HE195" s="199"/>
      <c r="HF195" s="199"/>
      <c r="HG195" s="199"/>
      <c r="HH195" s="199"/>
      <c r="HI195" s="199"/>
      <c r="HJ195" s="199"/>
      <c r="HK195" s="199"/>
      <c r="HL195" s="199"/>
      <c r="HM195" s="199"/>
      <c r="HN195" s="199"/>
      <c r="HO195" s="199"/>
      <c r="HP195" s="199"/>
      <c r="HQ195" s="199"/>
      <c r="HR195" s="199"/>
      <c r="HS195" s="199"/>
      <c r="HT195" s="199"/>
      <c r="HU195" s="199"/>
      <c r="HV195" s="199"/>
      <c r="HW195" s="199"/>
      <c r="HX195" s="199"/>
      <c r="HY195" s="199"/>
      <c r="HZ195" s="199"/>
      <c r="IA195" s="199"/>
      <c r="IB195" s="199"/>
      <c r="IC195" s="199"/>
      <c r="ID195" s="199"/>
      <c r="IE195" s="199"/>
      <c r="IF195" s="199"/>
      <c r="IG195" s="199"/>
      <c r="IH195" s="199"/>
      <c r="II195" s="199"/>
      <c r="IJ195" s="199"/>
      <c r="IK195" s="199"/>
      <c r="IL195" s="199"/>
      <c r="IM195" s="199"/>
      <c r="IN195" s="199"/>
      <c r="IO195" s="199"/>
      <c r="IP195" s="199"/>
      <c r="IQ195" s="199"/>
      <c r="IR195" s="199"/>
      <c r="IS195" s="199"/>
      <c r="IT195" s="199"/>
      <c r="IU195" s="199"/>
      <c r="IV195" s="199"/>
    </row>
    <row r="196" spans="1:256" ht="9" customHeight="1">
      <c r="D196" s="320"/>
    </row>
    <row r="197" spans="1:256" ht="96.6">
      <c r="A197" s="388">
        <v>2</v>
      </c>
      <c r="B197" s="389" t="s">
        <v>815</v>
      </c>
      <c r="D197" s="337"/>
    </row>
    <row r="198" spans="1:256">
      <c r="B198" s="287" t="s">
        <v>844</v>
      </c>
      <c r="C198" s="106" t="s">
        <v>32</v>
      </c>
      <c r="D198" s="320">
        <v>120</v>
      </c>
      <c r="E198" s="284"/>
      <c r="F198" s="284"/>
    </row>
    <row r="199" spans="1:256" ht="8.25" customHeight="1">
      <c r="C199" s="106"/>
      <c r="D199" s="283"/>
      <c r="E199" s="284"/>
      <c r="F199" s="284"/>
    </row>
    <row r="200" spans="1:256" ht="41.4">
      <c r="A200" s="388">
        <v>3</v>
      </c>
      <c r="B200" s="389" t="s">
        <v>845</v>
      </c>
      <c r="D200" s="337"/>
    </row>
    <row r="201" spans="1:256" s="375" customFormat="1">
      <c r="A201" s="376"/>
      <c r="B201" s="333" t="s">
        <v>846</v>
      </c>
      <c r="C201" s="378" t="s">
        <v>33</v>
      </c>
      <c r="D201" s="379">
        <v>10</v>
      </c>
      <c r="E201" s="379"/>
      <c r="F201" s="37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c r="FM201" s="199"/>
      <c r="FN201" s="199"/>
      <c r="FO201" s="199"/>
      <c r="FP201" s="199"/>
      <c r="FQ201" s="199"/>
      <c r="FR201" s="199"/>
      <c r="FS201" s="199"/>
      <c r="FT201" s="199"/>
      <c r="FU201" s="199"/>
      <c r="FV201" s="199"/>
      <c r="FW201" s="199"/>
      <c r="FX201" s="199"/>
      <c r="FY201" s="199"/>
      <c r="FZ201" s="199"/>
      <c r="GA201" s="199"/>
      <c r="GB201" s="199"/>
      <c r="GC201" s="199"/>
      <c r="GD201" s="199"/>
      <c r="GE201" s="199"/>
      <c r="GF201" s="199"/>
      <c r="GG201" s="199"/>
      <c r="GH201" s="199"/>
      <c r="GI201" s="199"/>
      <c r="GJ201" s="199"/>
      <c r="GK201" s="199"/>
      <c r="GL201" s="199"/>
      <c r="GM201" s="199"/>
      <c r="GN201" s="199"/>
      <c r="GO201" s="199"/>
      <c r="GP201" s="199"/>
      <c r="GQ201" s="199"/>
      <c r="GR201" s="199"/>
      <c r="GS201" s="199"/>
      <c r="GT201" s="199"/>
      <c r="GU201" s="199"/>
      <c r="GV201" s="199"/>
      <c r="GW201" s="199"/>
      <c r="GX201" s="199"/>
      <c r="GY201" s="199"/>
      <c r="GZ201" s="199"/>
      <c r="HA201" s="199"/>
      <c r="HB201" s="199"/>
      <c r="HC201" s="199"/>
      <c r="HD201" s="199"/>
      <c r="HE201" s="199"/>
      <c r="HF201" s="199"/>
      <c r="HG201" s="199"/>
      <c r="HH201" s="199"/>
      <c r="HI201" s="199"/>
      <c r="HJ201" s="199"/>
      <c r="HK201" s="199"/>
      <c r="HL201" s="199"/>
      <c r="HM201" s="199"/>
      <c r="HN201" s="199"/>
      <c r="HO201" s="199"/>
      <c r="HP201" s="199"/>
      <c r="HQ201" s="199"/>
      <c r="HR201" s="199"/>
      <c r="HS201" s="199"/>
      <c r="HT201" s="199"/>
      <c r="HU201" s="199"/>
      <c r="HV201" s="199"/>
      <c r="HW201" s="199"/>
      <c r="HX201" s="199"/>
      <c r="HY201" s="199"/>
      <c r="HZ201" s="199"/>
      <c r="IA201" s="199"/>
      <c r="IB201" s="199"/>
      <c r="IC201" s="199"/>
      <c r="ID201" s="199"/>
      <c r="IE201" s="199"/>
      <c r="IF201" s="199"/>
      <c r="IG201" s="199"/>
      <c r="IH201" s="199"/>
      <c r="II201" s="199"/>
      <c r="IJ201" s="199"/>
      <c r="IK201" s="199"/>
      <c r="IL201" s="199"/>
      <c r="IM201" s="199"/>
      <c r="IN201" s="199"/>
      <c r="IO201" s="199"/>
      <c r="IP201" s="199"/>
      <c r="IQ201" s="199"/>
      <c r="IR201" s="199"/>
      <c r="IS201" s="199"/>
      <c r="IT201" s="199"/>
      <c r="IU201" s="199"/>
      <c r="IV201" s="199"/>
    </row>
    <row r="202" spans="1:256" ht="6" customHeight="1">
      <c r="B202" s="397"/>
      <c r="C202" s="106"/>
      <c r="D202" s="283"/>
      <c r="E202" s="284"/>
      <c r="F202" s="284"/>
    </row>
    <row r="203" spans="1:256" ht="27.75" customHeight="1">
      <c r="A203" s="388">
        <v>4</v>
      </c>
      <c r="B203" s="203" t="s">
        <v>847</v>
      </c>
      <c r="C203" s="106" t="s">
        <v>848</v>
      </c>
      <c r="D203" s="320">
        <v>120</v>
      </c>
      <c r="E203" s="284"/>
    </row>
    <row r="204" spans="1:256" ht="10.5" customHeight="1">
      <c r="B204" s="184"/>
      <c r="C204" s="262"/>
      <c r="D204" s="262"/>
      <c r="E204" s="262"/>
      <c r="F204" s="262"/>
    </row>
    <row r="205" spans="1:256" ht="90.75" customHeight="1">
      <c r="A205" s="388">
        <v>5</v>
      </c>
      <c r="B205" s="203" t="s">
        <v>836</v>
      </c>
      <c r="C205" s="106" t="s">
        <v>32</v>
      </c>
      <c r="D205" s="295">
        <f>D203</f>
        <v>120</v>
      </c>
      <c r="E205" s="284"/>
      <c r="F205" s="284"/>
    </row>
    <row r="206" spans="1:256" ht="6" customHeight="1">
      <c r="B206" s="397"/>
      <c r="C206" s="106"/>
      <c r="D206" s="283"/>
      <c r="E206" s="284"/>
      <c r="F206" s="284"/>
    </row>
    <row r="207" spans="1:256" ht="42.75" customHeight="1">
      <c r="A207" s="388">
        <v>6</v>
      </c>
      <c r="B207" s="203" t="s">
        <v>849</v>
      </c>
      <c r="C207" s="106" t="s">
        <v>33</v>
      </c>
      <c r="D207" s="295">
        <f>D201</f>
        <v>10</v>
      </c>
      <c r="E207" s="284"/>
      <c r="F207" s="284"/>
    </row>
    <row r="208" spans="1:256" ht="9" customHeight="1">
      <c r="B208" s="184"/>
      <c r="C208" s="262"/>
      <c r="D208" s="262"/>
      <c r="E208" s="262"/>
      <c r="F208" s="262"/>
    </row>
    <row r="209" spans="1:256" ht="15.6">
      <c r="B209" s="314" t="str">
        <f>B191</f>
        <v>HIDRANTSKA MREŽA (unutrašnja)</v>
      </c>
      <c r="C209" s="345"/>
      <c r="D209" s="348"/>
      <c r="E209" s="364" t="s">
        <v>850</v>
      </c>
      <c r="F209" s="364"/>
    </row>
    <row r="210" spans="1:256" ht="6.75" customHeight="1">
      <c r="B210" s="347"/>
      <c r="C210" s="345"/>
      <c r="D210" s="348"/>
      <c r="E210" s="349"/>
      <c r="F210" s="350"/>
    </row>
    <row r="211" spans="1:256" ht="24.75" customHeight="1">
      <c r="A211" s="277" t="s">
        <v>851</v>
      </c>
      <c r="B211" s="278" t="s">
        <v>852</v>
      </c>
      <c r="D211" s="320"/>
      <c r="E211" s="321"/>
    </row>
    <row r="212" spans="1:256" ht="9" customHeight="1">
      <c r="C212" s="106"/>
      <c r="D212" s="283"/>
      <c r="E212" s="284"/>
      <c r="F212" s="284"/>
    </row>
    <row r="213" spans="1:256" ht="206.25" customHeight="1">
      <c r="A213" s="272">
        <v>1</v>
      </c>
      <c r="B213" s="50" t="s">
        <v>853</v>
      </c>
      <c r="C213" s="106"/>
      <c r="D213" s="283"/>
      <c r="E213" s="284"/>
      <c r="F213" s="284"/>
    </row>
    <row r="214" spans="1:256" ht="12.75" customHeight="1">
      <c r="A214" s="388"/>
      <c r="B214" s="371" t="s">
        <v>854</v>
      </c>
      <c r="C214" s="396" t="s">
        <v>32</v>
      </c>
      <c r="D214" s="159">
        <v>75</v>
      </c>
      <c r="E214" s="372"/>
      <c r="F214" s="372"/>
    </row>
    <row r="215" spans="1:256" s="351" customFormat="1" ht="12" customHeight="1">
      <c r="A215" s="332"/>
      <c r="B215" s="371" t="s">
        <v>855</v>
      </c>
      <c r="C215" s="313" t="s">
        <v>32</v>
      </c>
      <c r="D215" s="159">
        <v>410</v>
      </c>
      <c r="E215" s="372"/>
      <c r="F215" s="372"/>
    </row>
    <row r="216" spans="1:256" s="351" customFormat="1" ht="12" customHeight="1">
      <c r="A216" s="332"/>
      <c r="B216" s="371" t="s">
        <v>856</v>
      </c>
      <c r="C216" s="313" t="s">
        <v>32</v>
      </c>
      <c r="D216" s="159">
        <v>35</v>
      </c>
      <c r="E216" s="372"/>
      <c r="F216" s="372"/>
    </row>
    <row r="217" spans="1:256" ht="12.75" customHeight="1">
      <c r="A217" s="332"/>
      <c r="B217" s="371" t="s">
        <v>857</v>
      </c>
      <c r="C217" s="313" t="s">
        <v>32</v>
      </c>
      <c r="D217" s="159">
        <v>380</v>
      </c>
      <c r="E217" s="372"/>
      <c r="F217" s="372"/>
    </row>
    <row r="218" spans="1:256" ht="9" customHeight="1">
      <c r="B218" s="333"/>
      <c r="C218" s="106"/>
      <c r="D218" s="84"/>
      <c r="E218" s="284"/>
      <c r="F218" s="284"/>
    </row>
    <row r="219" spans="1:256" s="359" customFormat="1" ht="65.25" customHeight="1">
      <c r="A219" s="27">
        <v>2</v>
      </c>
      <c r="B219" s="57" t="s">
        <v>858</v>
      </c>
      <c r="C219" s="29" t="s">
        <v>33</v>
      </c>
      <c r="D219" s="322">
        <v>45</v>
      </c>
      <c r="E219" s="30"/>
      <c r="F219" s="300"/>
    </row>
    <row r="220" spans="1:256" s="398" customFormat="1" ht="10.5" customHeight="1">
      <c r="A220" s="376"/>
      <c r="B220" s="333"/>
      <c r="C220" s="37"/>
      <c r="D220" s="289"/>
      <c r="E220" s="307"/>
      <c r="F220" s="307"/>
    </row>
    <row r="221" spans="1:256" s="398" customFormat="1" ht="41.4">
      <c r="A221" s="272">
        <v>3</v>
      </c>
      <c r="B221" s="399" t="s">
        <v>859</v>
      </c>
      <c r="C221" s="106"/>
      <c r="D221" s="283"/>
      <c r="E221" s="284"/>
      <c r="F221" s="284"/>
      <c r="G221" s="400"/>
      <c r="H221" s="400"/>
      <c r="I221" s="400"/>
      <c r="J221" s="400"/>
      <c r="K221" s="400"/>
      <c r="L221" s="400"/>
      <c r="M221" s="400"/>
      <c r="N221" s="400"/>
      <c r="O221" s="400"/>
      <c r="P221" s="400"/>
      <c r="Q221" s="400"/>
      <c r="R221" s="400"/>
      <c r="S221" s="400"/>
      <c r="T221" s="400"/>
      <c r="U221" s="400"/>
      <c r="V221" s="400"/>
      <c r="W221" s="400"/>
      <c r="X221" s="400"/>
      <c r="Y221" s="400"/>
      <c r="Z221" s="400"/>
      <c r="AA221" s="400"/>
      <c r="AB221" s="400"/>
      <c r="AC221" s="400"/>
      <c r="AD221" s="400"/>
      <c r="AE221" s="400"/>
      <c r="AF221" s="400"/>
      <c r="AG221" s="400"/>
      <c r="AH221" s="400"/>
      <c r="AI221" s="400"/>
      <c r="AJ221" s="400"/>
      <c r="AK221" s="400"/>
      <c r="AL221" s="400"/>
      <c r="AM221" s="400"/>
      <c r="AN221" s="400"/>
      <c r="AO221" s="400"/>
      <c r="AP221" s="400"/>
      <c r="AQ221" s="400"/>
      <c r="AR221" s="400"/>
      <c r="AS221" s="400"/>
      <c r="AT221" s="400"/>
      <c r="AU221" s="400"/>
      <c r="AV221" s="400"/>
      <c r="AW221" s="400"/>
      <c r="AX221" s="400"/>
      <c r="AY221" s="400"/>
      <c r="AZ221" s="400"/>
      <c r="BA221" s="400"/>
      <c r="BB221" s="400"/>
      <c r="BC221" s="400"/>
      <c r="BD221" s="400"/>
      <c r="BE221" s="400"/>
      <c r="BF221" s="400"/>
      <c r="BG221" s="400"/>
      <c r="BH221" s="400"/>
      <c r="BI221" s="400"/>
      <c r="BJ221" s="400"/>
      <c r="BK221" s="400"/>
      <c r="BL221" s="400"/>
      <c r="BM221" s="400"/>
      <c r="BN221" s="400"/>
      <c r="BO221" s="400"/>
      <c r="BP221" s="400"/>
      <c r="BQ221" s="400"/>
      <c r="BR221" s="400"/>
      <c r="BS221" s="400"/>
      <c r="BT221" s="400"/>
      <c r="BU221" s="400"/>
      <c r="BV221" s="400"/>
      <c r="BW221" s="400"/>
      <c r="BX221" s="400"/>
      <c r="BY221" s="400"/>
      <c r="BZ221" s="400"/>
      <c r="CA221" s="400"/>
      <c r="CB221" s="400"/>
      <c r="CC221" s="400"/>
      <c r="CD221" s="400"/>
      <c r="CE221" s="400"/>
      <c r="CF221" s="400"/>
      <c r="CG221" s="400"/>
      <c r="CH221" s="400"/>
      <c r="CI221" s="400"/>
      <c r="CJ221" s="400"/>
      <c r="CK221" s="400"/>
      <c r="CL221" s="400"/>
      <c r="CM221" s="400"/>
      <c r="CN221" s="400"/>
      <c r="CO221" s="400"/>
      <c r="CP221" s="400"/>
      <c r="CQ221" s="400"/>
      <c r="CR221" s="400"/>
      <c r="CS221" s="400"/>
      <c r="CT221" s="400"/>
      <c r="CU221" s="400"/>
      <c r="CV221" s="400"/>
      <c r="CW221" s="400"/>
      <c r="CX221" s="400"/>
      <c r="CY221" s="400"/>
      <c r="CZ221" s="400"/>
      <c r="DA221" s="400"/>
      <c r="DB221" s="400"/>
      <c r="DC221" s="400"/>
      <c r="DD221" s="400"/>
      <c r="DE221" s="400"/>
      <c r="DF221" s="400"/>
      <c r="DG221" s="400"/>
      <c r="DH221" s="400"/>
      <c r="DI221" s="400"/>
      <c r="DJ221" s="400"/>
      <c r="DK221" s="400"/>
      <c r="DL221" s="400"/>
      <c r="DM221" s="400"/>
      <c r="DN221" s="400"/>
      <c r="DO221" s="400"/>
      <c r="DP221" s="400"/>
      <c r="DQ221" s="400"/>
      <c r="DR221" s="400"/>
      <c r="DS221" s="400"/>
      <c r="DT221" s="400"/>
      <c r="DU221" s="400"/>
      <c r="DV221" s="400"/>
      <c r="DW221" s="400"/>
      <c r="DX221" s="400"/>
      <c r="DY221" s="400"/>
      <c r="DZ221" s="400"/>
      <c r="EA221" s="400"/>
      <c r="EB221" s="400"/>
      <c r="EC221" s="400"/>
      <c r="ED221" s="400"/>
      <c r="EE221" s="400"/>
      <c r="EF221" s="400"/>
      <c r="EG221" s="400"/>
      <c r="EH221" s="400"/>
      <c r="EI221" s="400"/>
      <c r="EJ221" s="400"/>
      <c r="EK221" s="400"/>
      <c r="EL221" s="400"/>
      <c r="EM221" s="400"/>
      <c r="EN221" s="400"/>
      <c r="EO221" s="400"/>
      <c r="EP221" s="400"/>
      <c r="EQ221" s="400"/>
      <c r="ER221" s="400"/>
      <c r="ES221" s="400"/>
      <c r="ET221" s="400"/>
      <c r="EU221" s="400"/>
      <c r="EV221" s="400"/>
      <c r="EW221" s="400"/>
      <c r="EX221" s="400"/>
      <c r="EY221" s="400"/>
      <c r="EZ221" s="400"/>
      <c r="FA221" s="400"/>
      <c r="FB221" s="400"/>
      <c r="FC221" s="400"/>
      <c r="FD221" s="400"/>
      <c r="FE221" s="400"/>
      <c r="FF221" s="400"/>
      <c r="FG221" s="400"/>
      <c r="FH221" s="400"/>
      <c r="FI221" s="400"/>
      <c r="FJ221" s="400"/>
      <c r="FK221" s="400"/>
      <c r="FL221" s="400"/>
      <c r="FM221" s="400"/>
      <c r="FN221" s="400"/>
      <c r="FO221" s="400"/>
      <c r="FP221" s="400"/>
      <c r="FQ221" s="400"/>
      <c r="FR221" s="400"/>
      <c r="FS221" s="400"/>
      <c r="FT221" s="400"/>
      <c r="FU221" s="400"/>
      <c r="FV221" s="400"/>
      <c r="FW221" s="400"/>
      <c r="FX221" s="400"/>
      <c r="FY221" s="400"/>
      <c r="FZ221" s="400"/>
      <c r="GA221" s="400"/>
      <c r="GB221" s="400"/>
      <c r="GC221" s="400"/>
      <c r="GD221" s="400"/>
      <c r="GE221" s="400"/>
      <c r="GF221" s="400"/>
      <c r="GG221" s="400"/>
      <c r="GH221" s="400"/>
      <c r="GI221" s="400"/>
      <c r="GJ221" s="400"/>
      <c r="GK221" s="400"/>
      <c r="GL221" s="400"/>
      <c r="GM221" s="400"/>
      <c r="GN221" s="400"/>
      <c r="GO221" s="400"/>
      <c r="GP221" s="400"/>
      <c r="GQ221" s="400"/>
      <c r="GR221" s="400"/>
      <c r="GS221" s="400"/>
      <c r="GT221" s="400"/>
      <c r="GU221" s="400"/>
      <c r="GV221" s="400"/>
      <c r="GW221" s="400"/>
      <c r="GX221" s="400"/>
      <c r="GY221" s="400"/>
      <c r="GZ221" s="400"/>
      <c r="HA221" s="400"/>
      <c r="HB221" s="400"/>
      <c r="HC221" s="400"/>
      <c r="HD221" s="400"/>
      <c r="HE221" s="400"/>
      <c r="HF221" s="400"/>
      <c r="HG221" s="400"/>
      <c r="HH221" s="400"/>
      <c r="HI221" s="400"/>
      <c r="HJ221" s="400"/>
      <c r="HK221" s="400"/>
      <c r="HL221" s="400"/>
      <c r="HM221" s="400"/>
      <c r="HN221" s="400"/>
      <c r="HO221" s="400"/>
      <c r="HP221" s="400"/>
      <c r="HQ221" s="400"/>
      <c r="HR221" s="400"/>
      <c r="HS221" s="400"/>
      <c r="HT221" s="400"/>
      <c r="HU221" s="400"/>
      <c r="HV221" s="400"/>
      <c r="HW221" s="400"/>
      <c r="HX221" s="400"/>
      <c r="HY221" s="400"/>
      <c r="HZ221" s="400"/>
      <c r="IA221" s="400"/>
      <c r="IB221" s="400"/>
      <c r="IC221" s="400"/>
      <c r="ID221" s="400"/>
      <c r="IE221" s="400"/>
      <c r="IF221" s="400"/>
      <c r="IG221" s="400"/>
      <c r="IH221" s="400"/>
      <c r="II221" s="400"/>
      <c r="IJ221" s="400"/>
      <c r="IK221" s="400"/>
      <c r="IL221" s="400"/>
      <c r="IM221" s="400"/>
      <c r="IN221" s="400"/>
      <c r="IO221" s="400"/>
      <c r="IP221" s="400"/>
      <c r="IQ221" s="400"/>
      <c r="IR221" s="400"/>
      <c r="IS221" s="400"/>
      <c r="IT221" s="400"/>
      <c r="IU221" s="400"/>
      <c r="IV221" s="400"/>
    </row>
    <row r="222" spans="1:256" s="398" customFormat="1">
      <c r="A222" s="373"/>
      <c r="B222" s="401" t="s">
        <v>860</v>
      </c>
      <c r="C222" s="402" t="s">
        <v>33</v>
      </c>
      <c r="D222" s="289">
        <v>12</v>
      </c>
      <c r="E222" s="403"/>
      <c r="F222" s="307"/>
      <c r="G222" s="400"/>
      <c r="H222" s="400"/>
      <c r="I222" s="400"/>
      <c r="J222" s="400"/>
      <c r="K222" s="400"/>
      <c r="L222" s="400"/>
      <c r="M222" s="400"/>
      <c r="N222" s="400"/>
      <c r="O222" s="400"/>
      <c r="P222" s="400"/>
      <c r="Q222" s="400"/>
      <c r="R222" s="400"/>
      <c r="S222" s="400"/>
      <c r="T222" s="400"/>
      <c r="U222" s="400"/>
      <c r="V222" s="400"/>
      <c r="W222" s="400"/>
      <c r="X222" s="400"/>
      <c r="Y222" s="400"/>
      <c r="Z222" s="400"/>
      <c r="AA222" s="400"/>
      <c r="AB222" s="400"/>
      <c r="AC222" s="400"/>
      <c r="AD222" s="400"/>
      <c r="AE222" s="400"/>
      <c r="AF222" s="400"/>
      <c r="AG222" s="400"/>
      <c r="AH222" s="400"/>
      <c r="AI222" s="400"/>
      <c r="AJ222" s="400"/>
      <c r="AK222" s="400"/>
      <c r="AL222" s="400"/>
      <c r="AM222" s="400"/>
      <c r="AN222" s="400"/>
      <c r="AO222" s="400"/>
      <c r="AP222" s="400"/>
      <c r="AQ222" s="400"/>
      <c r="AR222" s="400"/>
      <c r="AS222" s="400"/>
      <c r="AT222" s="400"/>
      <c r="AU222" s="400"/>
      <c r="AV222" s="400"/>
      <c r="AW222" s="400"/>
      <c r="AX222" s="400"/>
      <c r="AY222" s="400"/>
      <c r="AZ222" s="400"/>
      <c r="BA222" s="400"/>
      <c r="BB222" s="400"/>
      <c r="BC222" s="400"/>
      <c r="BD222" s="400"/>
      <c r="BE222" s="400"/>
      <c r="BF222" s="400"/>
      <c r="BG222" s="400"/>
      <c r="BH222" s="400"/>
      <c r="BI222" s="400"/>
      <c r="BJ222" s="400"/>
      <c r="BK222" s="400"/>
      <c r="BL222" s="400"/>
      <c r="BM222" s="400"/>
      <c r="BN222" s="400"/>
      <c r="BO222" s="400"/>
      <c r="BP222" s="400"/>
      <c r="BQ222" s="400"/>
      <c r="BR222" s="400"/>
      <c r="BS222" s="400"/>
      <c r="BT222" s="400"/>
      <c r="BU222" s="400"/>
      <c r="BV222" s="400"/>
      <c r="BW222" s="400"/>
      <c r="BX222" s="400"/>
      <c r="BY222" s="400"/>
      <c r="BZ222" s="400"/>
      <c r="CA222" s="400"/>
      <c r="CB222" s="400"/>
      <c r="CC222" s="400"/>
      <c r="CD222" s="400"/>
      <c r="CE222" s="400"/>
      <c r="CF222" s="400"/>
      <c r="CG222" s="400"/>
      <c r="CH222" s="400"/>
      <c r="CI222" s="400"/>
      <c r="CJ222" s="400"/>
      <c r="CK222" s="400"/>
      <c r="CL222" s="400"/>
      <c r="CM222" s="400"/>
      <c r="CN222" s="400"/>
      <c r="CO222" s="400"/>
      <c r="CP222" s="400"/>
      <c r="CQ222" s="400"/>
      <c r="CR222" s="400"/>
      <c r="CS222" s="400"/>
      <c r="CT222" s="400"/>
      <c r="CU222" s="400"/>
      <c r="CV222" s="400"/>
      <c r="CW222" s="400"/>
      <c r="CX222" s="400"/>
      <c r="CY222" s="400"/>
      <c r="CZ222" s="400"/>
      <c r="DA222" s="400"/>
      <c r="DB222" s="400"/>
      <c r="DC222" s="400"/>
      <c r="DD222" s="400"/>
      <c r="DE222" s="400"/>
      <c r="DF222" s="400"/>
      <c r="DG222" s="400"/>
      <c r="DH222" s="400"/>
      <c r="DI222" s="400"/>
      <c r="DJ222" s="400"/>
      <c r="DK222" s="400"/>
      <c r="DL222" s="400"/>
      <c r="DM222" s="400"/>
      <c r="DN222" s="400"/>
      <c r="DO222" s="400"/>
      <c r="DP222" s="400"/>
      <c r="DQ222" s="400"/>
      <c r="DR222" s="400"/>
      <c r="DS222" s="400"/>
      <c r="DT222" s="400"/>
      <c r="DU222" s="400"/>
      <c r="DV222" s="400"/>
      <c r="DW222" s="400"/>
      <c r="DX222" s="400"/>
      <c r="DY222" s="400"/>
      <c r="DZ222" s="400"/>
      <c r="EA222" s="400"/>
      <c r="EB222" s="400"/>
      <c r="EC222" s="400"/>
      <c r="ED222" s="400"/>
      <c r="EE222" s="400"/>
      <c r="EF222" s="400"/>
      <c r="EG222" s="400"/>
      <c r="EH222" s="400"/>
      <c r="EI222" s="400"/>
      <c r="EJ222" s="400"/>
      <c r="EK222" s="400"/>
      <c r="EL222" s="400"/>
      <c r="EM222" s="400"/>
      <c r="EN222" s="400"/>
      <c r="EO222" s="400"/>
      <c r="EP222" s="400"/>
      <c r="EQ222" s="400"/>
      <c r="ER222" s="400"/>
      <c r="ES222" s="400"/>
      <c r="ET222" s="400"/>
      <c r="EU222" s="400"/>
      <c r="EV222" s="400"/>
      <c r="EW222" s="400"/>
      <c r="EX222" s="400"/>
      <c r="EY222" s="400"/>
      <c r="EZ222" s="400"/>
      <c r="FA222" s="400"/>
      <c r="FB222" s="400"/>
      <c r="FC222" s="400"/>
      <c r="FD222" s="400"/>
      <c r="FE222" s="400"/>
      <c r="FF222" s="400"/>
      <c r="FG222" s="400"/>
      <c r="FH222" s="400"/>
      <c r="FI222" s="400"/>
      <c r="FJ222" s="400"/>
      <c r="FK222" s="400"/>
      <c r="FL222" s="400"/>
      <c r="FM222" s="400"/>
      <c r="FN222" s="400"/>
      <c r="FO222" s="400"/>
      <c r="FP222" s="400"/>
      <c r="FQ222" s="400"/>
      <c r="FR222" s="400"/>
      <c r="FS222" s="400"/>
      <c r="FT222" s="400"/>
      <c r="FU222" s="400"/>
      <c r="FV222" s="400"/>
      <c r="FW222" s="400"/>
      <c r="FX222" s="400"/>
      <c r="FY222" s="400"/>
      <c r="FZ222" s="400"/>
      <c r="GA222" s="400"/>
      <c r="GB222" s="400"/>
      <c r="GC222" s="400"/>
      <c r="GD222" s="400"/>
      <c r="GE222" s="400"/>
      <c r="GF222" s="400"/>
      <c r="GG222" s="400"/>
      <c r="GH222" s="400"/>
      <c r="GI222" s="400"/>
      <c r="GJ222" s="400"/>
      <c r="GK222" s="400"/>
      <c r="GL222" s="400"/>
      <c r="GM222" s="400"/>
      <c r="GN222" s="400"/>
      <c r="GO222" s="400"/>
      <c r="GP222" s="400"/>
      <c r="GQ222" s="400"/>
      <c r="GR222" s="400"/>
      <c r="GS222" s="400"/>
      <c r="GT222" s="400"/>
      <c r="GU222" s="400"/>
      <c r="GV222" s="400"/>
      <c r="GW222" s="400"/>
      <c r="GX222" s="400"/>
      <c r="GY222" s="400"/>
      <c r="GZ222" s="400"/>
      <c r="HA222" s="400"/>
      <c r="HB222" s="400"/>
      <c r="HC222" s="400"/>
      <c r="HD222" s="400"/>
      <c r="HE222" s="400"/>
      <c r="HF222" s="400"/>
      <c r="HG222" s="400"/>
      <c r="HH222" s="400"/>
      <c r="HI222" s="400"/>
      <c r="HJ222" s="400"/>
      <c r="HK222" s="400"/>
      <c r="HL222" s="400"/>
      <c r="HM222" s="400"/>
      <c r="HN222" s="400"/>
      <c r="HO222" s="400"/>
      <c r="HP222" s="400"/>
      <c r="HQ222" s="400"/>
      <c r="HR222" s="400"/>
      <c r="HS222" s="400"/>
      <c r="HT222" s="400"/>
      <c r="HU222" s="400"/>
      <c r="HV222" s="400"/>
      <c r="HW222" s="400"/>
      <c r="HX222" s="400"/>
      <c r="HY222" s="400"/>
      <c r="HZ222" s="400"/>
      <c r="IA222" s="400"/>
      <c r="IB222" s="400"/>
      <c r="IC222" s="400"/>
      <c r="ID222" s="400"/>
      <c r="IE222" s="400"/>
      <c r="IF222" s="400"/>
      <c r="IG222" s="400"/>
      <c r="IH222" s="400"/>
      <c r="II222" s="400"/>
      <c r="IJ222" s="400"/>
      <c r="IK222" s="400"/>
      <c r="IL222" s="400"/>
      <c r="IM222" s="400"/>
      <c r="IN222" s="400"/>
      <c r="IO222" s="400"/>
      <c r="IP222" s="400"/>
      <c r="IQ222" s="400"/>
      <c r="IR222" s="400"/>
      <c r="IS222" s="400"/>
      <c r="IT222" s="400"/>
      <c r="IU222" s="400"/>
      <c r="IV222" s="400"/>
    </row>
    <row r="223" spans="1:256" s="398" customFormat="1">
      <c r="A223" s="373"/>
      <c r="B223" s="333"/>
      <c r="C223" s="402"/>
      <c r="D223" s="289"/>
      <c r="E223" s="403"/>
      <c r="F223" s="307"/>
      <c r="G223" s="400"/>
      <c r="H223" s="400"/>
      <c r="I223" s="400"/>
      <c r="J223" s="400"/>
      <c r="K223" s="400"/>
      <c r="L223" s="400"/>
      <c r="M223" s="400"/>
      <c r="N223" s="400"/>
      <c r="O223" s="400"/>
      <c r="P223" s="400"/>
      <c r="Q223" s="400"/>
      <c r="R223" s="400"/>
      <c r="S223" s="400"/>
      <c r="T223" s="400"/>
      <c r="U223" s="400"/>
      <c r="V223" s="400"/>
      <c r="W223" s="400"/>
      <c r="X223" s="400"/>
      <c r="Y223" s="400"/>
      <c r="Z223" s="400"/>
      <c r="AA223" s="400"/>
      <c r="AB223" s="400"/>
      <c r="AC223" s="400"/>
      <c r="AD223" s="400"/>
      <c r="AE223" s="400"/>
      <c r="AF223" s="400"/>
      <c r="AG223" s="400"/>
      <c r="AH223" s="400"/>
      <c r="AI223" s="400"/>
      <c r="AJ223" s="400"/>
      <c r="AK223" s="400"/>
      <c r="AL223" s="400"/>
      <c r="AM223" s="400"/>
      <c r="AN223" s="400"/>
      <c r="AO223" s="400"/>
      <c r="AP223" s="400"/>
      <c r="AQ223" s="400"/>
      <c r="AR223" s="400"/>
      <c r="AS223" s="400"/>
      <c r="AT223" s="400"/>
      <c r="AU223" s="400"/>
      <c r="AV223" s="400"/>
      <c r="AW223" s="400"/>
      <c r="AX223" s="400"/>
      <c r="AY223" s="400"/>
      <c r="AZ223" s="400"/>
      <c r="BA223" s="400"/>
      <c r="BB223" s="400"/>
      <c r="BC223" s="400"/>
      <c r="BD223" s="400"/>
      <c r="BE223" s="400"/>
      <c r="BF223" s="400"/>
      <c r="BG223" s="400"/>
      <c r="BH223" s="400"/>
      <c r="BI223" s="400"/>
      <c r="BJ223" s="400"/>
      <c r="BK223" s="400"/>
      <c r="BL223" s="400"/>
      <c r="BM223" s="400"/>
      <c r="BN223" s="400"/>
      <c r="BO223" s="400"/>
      <c r="BP223" s="400"/>
      <c r="BQ223" s="400"/>
      <c r="BR223" s="400"/>
      <c r="BS223" s="400"/>
      <c r="BT223" s="400"/>
      <c r="BU223" s="400"/>
      <c r="BV223" s="400"/>
      <c r="BW223" s="400"/>
      <c r="BX223" s="400"/>
      <c r="BY223" s="400"/>
      <c r="BZ223" s="400"/>
      <c r="CA223" s="400"/>
      <c r="CB223" s="400"/>
      <c r="CC223" s="400"/>
      <c r="CD223" s="400"/>
      <c r="CE223" s="400"/>
      <c r="CF223" s="400"/>
      <c r="CG223" s="400"/>
      <c r="CH223" s="400"/>
      <c r="CI223" s="400"/>
      <c r="CJ223" s="400"/>
      <c r="CK223" s="400"/>
      <c r="CL223" s="400"/>
      <c r="CM223" s="400"/>
      <c r="CN223" s="400"/>
      <c r="CO223" s="400"/>
      <c r="CP223" s="400"/>
      <c r="CQ223" s="400"/>
      <c r="CR223" s="400"/>
      <c r="CS223" s="400"/>
      <c r="CT223" s="400"/>
      <c r="CU223" s="400"/>
      <c r="CV223" s="400"/>
      <c r="CW223" s="400"/>
      <c r="CX223" s="400"/>
      <c r="CY223" s="400"/>
      <c r="CZ223" s="400"/>
      <c r="DA223" s="400"/>
      <c r="DB223" s="400"/>
      <c r="DC223" s="400"/>
      <c r="DD223" s="400"/>
      <c r="DE223" s="400"/>
      <c r="DF223" s="400"/>
      <c r="DG223" s="400"/>
      <c r="DH223" s="400"/>
      <c r="DI223" s="400"/>
      <c r="DJ223" s="400"/>
      <c r="DK223" s="400"/>
      <c r="DL223" s="400"/>
      <c r="DM223" s="400"/>
      <c r="DN223" s="400"/>
      <c r="DO223" s="400"/>
      <c r="DP223" s="400"/>
      <c r="DQ223" s="400"/>
      <c r="DR223" s="400"/>
      <c r="DS223" s="400"/>
      <c r="DT223" s="400"/>
      <c r="DU223" s="400"/>
      <c r="DV223" s="400"/>
      <c r="DW223" s="400"/>
      <c r="DX223" s="400"/>
      <c r="DY223" s="400"/>
      <c r="DZ223" s="400"/>
      <c r="EA223" s="400"/>
      <c r="EB223" s="400"/>
      <c r="EC223" s="400"/>
      <c r="ED223" s="400"/>
      <c r="EE223" s="400"/>
      <c r="EF223" s="400"/>
      <c r="EG223" s="400"/>
      <c r="EH223" s="400"/>
      <c r="EI223" s="400"/>
      <c r="EJ223" s="400"/>
      <c r="EK223" s="400"/>
      <c r="EL223" s="400"/>
      <c r="EM223" s="400"/>
      <c r="EN223" s="400"/>
      <c r="EO223" s="400"/>
      <c r="EP223" s="400"/>
      <c r="EQ223" s="400"/>
      <c r="ER223" s="400"/>
      <c r="ES223" s="400"/>
      <c r="ET223" s="400"/>
      <c r="EU223" s="400"/>
      <c r="EV223" s="400"/>
      <c r="EW223" s="400"/>
      <c r="EX223" s="400"/>
      <c r="EY223" s="400"/>
      <c r="EZ223" s="400"/>
      <c r="FA223" s="400"/>
      <c r="FB223" s="400"/>
      <c r="FC223" s="400"/>
      <c r="FD223" s="400"/>
      <c r="FE223" s="400"/>
      <c r="FF223" s="400"/>
      <c r="FG223" s="400"/>
      <c r="FH223" s="400"/>
      <c r="FI223" s="400"/>
      <c r="FJ223" s="400"/>
      <c r="FK223" s="400"/>
      <c r="FL223" s="400"/>
      <c r="FM223" s="400"/>
      <c r="FN223" s="400"/>
      <c r="FO223" s="400"/>
      <c r="FP223" s="400"/>
      <c r="FQ223" s="400"/>
      <c r="FR223" s="400"/>
      <c r="FS223" s="400"/>
      <c r="FT223" s="400"/>
      <c r="FU223" s="400"/>
      <c r="FV223" s="400"/>
      <c r="FW223" s="400"/>
      <c r="FX223" s="400"/>
      <c r="FY223" s="400"/>
      <c r="FZ223" s="400"/>
      <c r="GA223" s="400"/>
      <c r="GB223" s="400"/>
      <c r="GC223" s="400"/>
      <c r="GD223" s="400"/>
      <c r="GE223" s="400"/>
      <c r="GF223" s="400"/>
      <c r="GG223" s="400"/>
      <c r="GH223" s="400"/>
      <c r="GI223" s="400"/>
      <c r="GJ223" s="400"/>
      <c r="GK223" s="400"/>
      <c r="GL223" s="400"/>
      <c r="GM223" s="400"/>
      <c r="GN223" s="400"/>
      <c r="GO223" s="400"/>
      <c r="GP223" s="400"/>
      <c r="GQ223" s="400"/>
      <c r="GR223" s="400"/>
      <c r="GS223" s="400"/>
      <c r="GT223" s="400"/>
      <c r="GU223" s="400"/>
      <c r="GV223" s="400"/>
      <c r="GW223" s="400"/>
      <c r="GX223" s="400"/>
      <c r="GY223" s="400"/>
      <c r="GZ223" s="400"/>
      <c r="HA223" s="400"/>
      <c r="HB223" s="400"/>
      <c r="HC223" s="400"/>
      <c r="HD223" s="400"/>
      <c r="HE223" s="400"/>
      <c r="HF223" s="400"/>
      <c r="HG223" s="400"/>
      <c r="HH223" s="400"/>
      <c r="HI223" s="400"/>
      <c r="HJ223" s="400"/>
      <c r="HK223" s="400"/>
      <c r="HL223" s="400"/>
      <c r="HM223" s="400"/>
      <c r="HN223" s="400"/>
      <c r="HO223" s="400"/>
      <c r="HP223" s="400"/>
      <c r="HQ223" s="400"/>
      <c r="HR223" s="400"/>
      <c r="HS223" s="400"/>
      <c r="HT223" s="400"/>
      <c r="HU223" s="400"/>
      <c r="HV223" s="400"/>
      <c r="HW223" s="400"/>
      <c r="HX223" s="400"/>
      <c r="HY223" s="400"/>
      <c r="HZ223" s="400"/>
      <c r="IA223" s="400"/>
      <c r="IB223" s="400"/>
      <c r="IC223" s="400"/>
      <c r="ID223" s="400"/>
      <c r="IE223" s="400"/>
      <c r="IF223" s="400"/>
      <c r="IG223" s="400"/>
      <c r="IH223" s="400"/>
      <c r="II223" s="400"/>
      <c r="IJ223" s="400"/>
      <c r="IK223" s="400"/>
      <c r="IL223" s="400"/>
      <c r="IM223" s="400"/>
      <c r="IN223" s="400"/>
      <c r="IO223" s="400"/>
      <c r="IP223" s="400"/>
      <c r="IQ223" s="400"/>
      <c r="IR223" s="400"/>
      <c r="IS223" s="400"/>
      <c r="IT223" s="400"/>
      <c r="IU223" s="400"/>
      <c r="IV223" s="400"/>
    </row>
    <row r="224" spans="1:256" ht="27" customHeight="1">
      <c r="A224" s="272">
        <v>4</v>
      </c>
      <c r="B224" s="399" t="s">
        <v>861</v>
      </c>
      <c r="C224" s="106"/>
      <c r="D224" s="283"/>
      <c r="E224" s="284"/>
      <c r="F224" s="284"/>
    </row>
    <row r="225" spans="1:256" s="405" customFormat="1" ht="12.75" customHeight="1">
      <c r="A225" s="373"/>
      <c r="B225" s="401" t="s">
        <v>862</v>
      </c>
      <c r="C225" s="402" t="s">
        <v>33</v>
      </c>
      <c r="D225" s="289">
        <v>13</v>
      </c>
      <c r="E225" s="307"/>
      <c r="F225" s="307"/>
      <c r="G225" s="404"/>
      <c r="H225" s="404"/>
      <c r="I225" s="404"/>
      <c r="J225" s="404"/>
      <c r="K225" s="404"/>
      <c r="L225" s="404"/>
      <c r="M225" s="404"/>
      <c r="N225" s="404"/>
      <c r="O225" s="404"/>
      <c r="P225" s="404"/>
      <c r="Q225" s="404"/>
      <c r="R225" s="404"/>
      <c r="S225" s="404"/>
      <c r="T225" s="404"/>
      <c r="U225" s="404"/>
      <c r="V225" s="404"/>
      <c r="W225" s="404"/>
      <c r="X225" s="404"/>
      <c r="Y225" s="404"/>
      <c r="Z225" s="404"/>
      <c r="AA225" s="404"/>
      <c r="AB225" s="404"/>
      <c r="AC225" s="404"/>
      <c r="AD225" s="404"/>
      <c r="AE225" s="404"/>
      <c r="AF225" s="404"/>
      <c r="AG225" s="404"/>
      <c r="AH225" s="404"/>
      <c r="AI225" s="404"/>
      <c r="AJ225" s="404"/>
      <c r="AK225" s="404"/>
      <c r="AL225" s="404"/>
      <c r="AM225" s="404"/>
      <c r="AN225" s="404"/>
      <c r="AO225" s="404"/>
      <c r="AP225" s="404"/>
      <c r="AQ225" s="404"/>
      <c r="AR225" s="404"/>
      <c r="AS225" s="404"/>
      <c r="AT225" s="404"/>
      <c r="AU225" s="404"/>
      <c r="AV225" s="404"/>
      <c r="AW225" s="404"/>
      <c r="AX225" s="404"/>
      <c r="AY225" s="404"/>
      <c r="AZ225" s="404"/>
      <c r="BA225" s="404"/>
      <c r="BB225" s="404"/>
      <c r="BC225" s="404"/>
      <c r="BD225" s="404"/>
      <c r="BE225" s="404"/>
      <c r="BF225" s="404"/>
      <c r="BG225" s="404"/>
      <c r="BH225" s="404"/>
      <c r="BI225" s="404"/>
      <c r="BJ225" s="404"/>
      <c r="BK225" s="404"/>
      <c r="BL225" s="404"/>
      <c r="BM225" s="404"/>
      <c r="BN225" s="404"/>
      <c r="BO225" s="404"/>
      <c r="BP225" s="404"/>
      <c r="BQ225" s="404"/>
      <c r="BR225" s="404"/>
      <c r="BS225" s="404"/>
      <c r="BT225" s="404"/>
      <c r="BU225" s="404"/>
      <c r="BV225" s="404"/>
      <c r="BW225" s="404"/>
      <c r="BX225" s="404"/>
      <c r="BY225" s="404"/>
      <c r="BZ225" s="404"/>
      <c r="CA225" s="404"/>
      <c r="CB225" s="404"/>
      <c r="CC225" s="404"/>
      <c r="CD225" s="404"/>
      <c r="CE225" s="404"/>
      <c r="CF225" s="404"/>
      <c r="CG225" s="404"/>
      <c r="CH225" s="404"/>
      <c r="CI225" s="404"/>
      <c r="CJ225" s="404"/>
      <c r="CK225" s="404"/>
      <c r="CL225" s="404"/>
      <c r="CM225" s="404"/>
      <c r="CN225" s="404"/>
      <c r="CO225" s="404"/>
      <c r="CP225" s="404"/>
      <c r="CQ225" s="404"/>
      <c r="CR225" s="404"/>
      <c r="CS225" s="404"/>
      <c r="CT225" s="404"/>
      <c r="CU225" s="404"/>
      <c r="CV225" s="404"/>
      <c r="CW225" s="404"/>
      <c r="CX225" s="404"/>
      <c r="CY225" s="404"/>
      <c r="CZ225" s="404"/>
      <c r="DA225" s="404"/>
      <c r="DB225" s="404"/>
      <c r="DC225" s="404"/>
      <c r="DD225" s="404"/>
      <c r="DE225" s="404"/>
      <c r="DF225" s="404"/>
      <c r="DG225" s="404"/>
      <c r="DH225" s="404"/>
      <c r="DI225" s="404"/>
      <c r="DJ225" s="404"/>
      <c r="DK225" s="404"/>
      <c r="DL225" s="404"/>
      <c r="DM225" s="404"/>
      <c r="DN225" s="404"/>
      <c r="DO225" s="404"/>
      <c r="DP225" s="404"/>
      <c r="DQ225" s="404"/>
      <c r="DR225" s="404"/>
      <c r="DS225" s="404"/>
      <c r="DT225" s="404"/>
      <c r="DU225" s="404"/>
      <c r="DV225" s="404"/>
      <c r="DW225" s="404"/>
      <c r="DX225" s="404"/>
      <c r="DY225" s="404"/>
      <c r="DZ225" s="404"/>
      <c r="EA225" s="404"/>
      <c r="EB225" s="404"/>
      <c r="EC225" s="404"/>
      <c r="ED225" s="404"/>
      <c r="EE225" s="404"/>
      <c r="EF225" s="404"/>
      <c r="EG225" s="404"/>
      <c r="EH225" s="404"/>
      <c r="EI225" s="404"/>
      <c r="EJ225" s="404"/>
      <c r="EK225" s="404"/>
      <c r="EL225" s="404"/>
      <c r="EM225" s="404"/>
      <c r="EN225" s="404"/>
      <c r="EO225" s="404"/>
      <c r="EP225" s="404"/>
      <c r="EQ225" s="404"/>
      <c r="ER225" s="404"/>
      <c r="ES225" s="404"/>
      <c r="ET225" s="404"/>
      <c r="EU225" s="404"/>
      <c r="EV225" s="404"/>
      <c r="EW225" s="404"/>
      <c r="EX225" s="404"/>
      <c r="EY225" s="404"/>
      <c r="EZ225" s="404"/>
      <c r="FA225" s="404"/>
      <c r="FB225" s="404"/>
      <c r="FC225" s="404"/>
      <c r="FD225" s="404"/>
      <c r="FE225" s="404"/>
      <c r="FF225" s="404"/>
      <c r="FG225" s="404"/>
      <c r="FH225" s="404"/>
      <c r="FI225" s="404"/>
      <c r="FJ225" s="404"/>
      <c r="FK225" s="404"/>
      <c r="FL225" s="404"/>
      <c r="FM225" s="404"/>
      <c r="FN225" s="404"/>
      <c r="FO225" s="404"/>
      <c r="FP225" s="404"/>
      <c r="FQ225" s="404"/>
      <c r="FR225" s="404"/>
      <c r="FS225" s="404"/>
      <c r="FT225" s="404"/>
      <c r="FU225" s="404"/>
      <c r="FV225" s="404"/>
      <c r="FW225" s="404"/>
      <c r="FX225" s="404"/>
      <c r="FY225" s="404"/>
      <c r="FZ225" s="404"/>
      <c r="GA225" s="404"/>
      <c r="GB225" s="404"/>
      <c r="GC225" s="404"/>
      <c r="GD225" s="404"/>
      <c r="GE225" s="404"/>
      <c r="GF225" s="404"/>
      <c r="GG225" s="404"/>
      <c r="GH225" s="404"/>
      <c r="GI225" s="404"/>
      <c r="GJ225" s="404"/>
      <c r="GK225" s="404"/>
      <c r="GL225" s="404"/>
      <c r="GM225" s="404"/>
      <c r="GN225" s="404"/>
      <c r="GO225" s="404"/>
      <c r="GP225" s="404"/>
      <c r="GQ225" s="404"/>
      <c r="GR225" s="404"/>
      <c r="GS225" s="404"/>
      <c r="GT225" s="404"/>
      <c r="GU225" s="404"/>
      <c r="GV225" s="404"/>
      <c r="GW225" s="404"/>
      <c r="GX225" s="404"/>
      <c r="GY225" s="404"/>
      <c r="GZ225" s="404"/>
      <c r="HA225" s="404"/>
      <c r="HB225" s="404"/>
      <c r="HC225" s="404"/>
      <c r="HD225" s="404"/>
      <c r="HE225" s="404"/>
      <c r="HF225" s="404"/>
      <c r="HG225" s="404"/>
      <c r="HH225" s="404"/>
      <c r="HI225" s="404"/>
      <c r="HJ225" s="404"/>
      <c r="HK225" s="404"/>
      <c r="HL225" s="404"/>
      <c r="HM225" s="404"/>
      <c r="HN225" s="404"/>
      <c r="HO225" s="404"/>
      <c r="HP225" s="404"/>
      <c r="HQ225" s="404"/>
      <c r="HR225" s="404"/>
      <c r="HS225" s="404"/>
      <c r="HT225" s="404"/>
      <c r="HU225" s="404"/>
      <c r="HV225" s="404"/>
      <c r="HW225" s="404"/>
      <c r="HX225" s="404"/>
      <c r="HY225" s="404"/>
      <c r="HZ225" s="404"/>
      <c r="IA225" s="404"/>
      <c r="IB225" s="404"/>
      <c r="IC225" s="404"/>
      <c r="ID225" s="404"/>
      <c r="IE225" s="404"/>
      <c r="IF225" s="404"/>
      <c r="IG225" s="404"/>
      <c r="IH225" s="404"/>
      <c r="II225" s="404"/>
      <c r="IJ225" s="404"/>
      <c r="IK225" s="404"/>
      <c r="IL225" s="404"/>
      <c r="IM225" s="404"/>
      <c r="IN225" s="404"/>
      <c r="IO225" s="404"/>
      <c r="IP225" s="404"/>
      <c r="IQ225" s="404"/>
      <c r="IR225" s="404"/>
      <c r="IS225" s="404"/>
      <c r="IT225" s="404"/>
      <c r="IU225" s="404"/>
      <c r="IV225" s="404"/>
    </row>
    <row r="226" spans="1:256" s="398" customFormat="1" ht="6" customHeight="1">
      <c r="A226" s="272"/>
      <c r="B226" s="406"/>
      <c r="C226" s="106"/>
      <c r="D226" s="283"/>
      <c r="E226" s="284"/>
      <c r="F226" s="284"/>
      <c r="G226" s="400"/>
      <c r="H226" s="400"/>
      <c r="I226" s="400"/>
      <c r="J226" s="400"/>
      <c r="K226" s="400"/>
      <c r="L226" s="400"/>
      <c r="M226" s="400"/>
      <c r="N226" s="400"/>
      <c r="O226" s="400"/>
      <c r="P226" s="400"/>
      <c r="Q226" s="400"/>
      <c r="R226" s="400"/>
      <c r="S226" s="400"/>
      <c r="T226" s="400"/>
      <c r="U226" s="400"/>
      <c r="V226" s="400"/>
      <c r="W226" s="400"/>
      <c r="X226" s="400"/>
      <c r="Y226" s="400"/>
      <c r="Z226" s="400"/>
      <c r="AA226" s="400"/>
      <c r="AB226" s="400"/>
      <c r="AC226" s="400"/>
      <c r="AD226" s="400"/>
      <c r="AE226" s="400"/>
      <c r="AF226" s="400"/>
      <c r="AG226" s="400"/>
      <c r="AH226" s="400"/>
      <c r="AI226" s="400"/>
      <c r="AJ226" s="400"/>
      <c r="AK226" s="400"/>
      <c r="AL226" s="400"/>
      <c r="AM226" s="400"/>
      <c r="AN226" s="400"/>
      <c r="AO226" s="400"/>
      <c r="AP226" s="400"/>
      <c r="AQ226" s="400"/>
      <c r="AR226" s="400"/>
      <c r="AS226" s="400"/>
      <c r="AT226" s="400"/>
      <c r="AU226" s="400"/>
      <c r="AV226" s="400"/>
      <c r="AW226" s="400"/>
      <c r="AX226" s="400"/>
      <c r="AY226" s="400"/>
      <c r="AZ226" s="400"/>
      <c r="BA226" s="400"/>
      <c r="BB226" s="400"/>
      <c r="BC226" s="400"/>
      <c r="BD226" s="400"/>
      <c r="BE226" s="400"/>
      <c r="BF226" s="400"/>
      <c r="BG226" s="400"/>
      <c r="BH226" s="400"/>
      <c r="BI226" s="400"/>
      <c r="BJ226" s="400"/>
      <c r="BK226" s="400"/>
      <c r="BL226" s="400"/>
      <c r="BM226" s="400"/>
      <c r="BN226" s="400"/>
      <c r="BO226" s="400"/>
      <c r="BP226" s="400"/>
      <c r="BQ226" s="400"/>
      <c r="BR226" s="400"/>
      <c r="BS226" s="400"/>
      <c r="BT226" s="400"/>
      <c r="BU226" s="400"/>
      <c r="BV226" s="400"/>
      <c r="BW226" s="400"/>
      <c r="BX226" s="400"/>
      <c r="BY226" s="400"/>
      <c r="BZ226" s="400"/>
      <c r="CA226" s="400"/>
      <c r="CB226" s="400"/>
      <c r="CC226" s="400"/>
      <c r="CD226" s="400"/>
      <c r="CE226" s="400"/>
      <c r="CF226" s="400"/>
      <c r="CG226" s="400"/>
      <c r="CH226" s="400"/>
      <c r="CI226" s="400"/>
      <c r="CJ226" s="400"/>
      <c r="CK226" s="400"/>
      <c r="CL226" s="400"/>
      <c r="CM226" s="400"/>
      <c r="CN226" s="400"/>
      <c r="CO226" s="400"/>
      <c r="CP226" s="400"/>
      <c r="CQ226" s="400"/>
      <c r="CR226" s="400"/>
      <c r="CS226" s="400"/>
      <c r="CT226" s="400"/>
      <c r="CU226" s="400"/>
      <c r="CV226" s="400"/>
      <c r="CW226" s="400"/>
      <c r="CX226" s="400"/>
      <c r="CY226" s="400"/>
      <c r="CZ226" s="400"/>
      <c r="DA226" s="400"/>
      <c r="DB226" s="400"/>
      <c r="DC226" s="400"/>
      <c r="DD226" s="400"/>
      <c r="DE226" s="400"/>
      <c r="DF226" s="400"/>
      <c r="DG226" s="400"/>
      <c r="DH226" s="400"/>
      <c r="DI226" s="400"/>
      <c r="DJ226" s="400"/>
      <c r="DK226" s="400"/>
      <c r="DL226" s="400"/>
      <c r="DM226" s="400"/>
      <c r="DN226" s="400"/>
      <c r="DO226" s="400"/>
      <c r="DP226" s="400"/>
      <c r="DQ226" s="400"/>
      <c r="DR226" s="400"/>
      <c r="DS226" s="400"/>
      <c r="DT226" s="400"/>
      <c r="DU226" s="400"/>
      <c r="DV226" s="400"/>
      <c r="DW226" s="400"/>
      <c r="DX226" s="400"/>
      <c r="DY226" s="400"/>
      <c r="DZ226" s="400"/>
      <c r="EA226" s="400"/>
      <c r="EB226" s="400"/>
      <c r="EC226" s="400"/>
      <c r="ED226" s="400"/>
      <c r="EE226" s="400"/>
      <c r="EF226" s="400"/>
      <c r="EG226" s="400"/>
      <c r="EH226" s="400"/>
      <c r="EI226" s="400"/>
      <c r="EJ226" s="400"/>
      <c r="EK226" s="400"/>
      <c r="EL226" s="400"/>
      <c r="EM226" s="400"/>
      <c r="EN226" s="400"/>
      <c r="EO226" s="400"/>
      <c r="EP226" s="400"/>
      <c r="EQ226" s="400"/>
      <c r="ER226" s="400"/>
      <c r="ES226" s="400"/>
      <c r="ET226" s="400"/>
      <c r="EU226" s="400"/>
      <c r="EV226" s="400"/>
      <c r="EW226" s="400"/>
      <c r="EX226" s="400"/>
      <c r="EY226" s="400"/>
      <c r="EZ226" s="400"/>
      <c r="FA226" s="400"/>
      <c r="FB226" s="400"/>
      <c r="FC226" s="400"/>
      <c r="FD226" s="400"/>
      <c r="FE226" s="400"/>
      <c r="FF226" s="400"/>
      <c r="FG226" s="400"/>
      <c r="FH226" s="400"/>
      <c r="FI226" s="400"/>
      <c r="FJ226" s="400"/>
      <c r="FK226" s="400"/>
      <c r="FL226" s="400"/>
      <c r="FM226" s="400"/>
      <c r="FN226" s="400"/>
      <c r="FO226" s="400"/>
      <c r="FP226" s="400"/>
      <c r="FQ226" s="400"/>
      <c r="FR226" s="400"/>
      <c r="FS226" s="400"/>
      <c r="FT226" s="400"/>
      <c r="FU226" s="400"/>
      <c r="FV226" s="400"/>
      <c r="FW226" s="400"/>
      <c r="FX226" s="400"/>
      <c r="FY226" s="400"/>
      <c r="FZ226" s="400"/>
      <c r="GA226" s="400"/>
      <c r="GB226" s="400"/>
      <c r="GC226" s="400"/>
      <c r="GD226" s="400"/>
      <c r="GE226" s="400"/>
      <c r="GF226" s="400"/>
      <c r="GG226" s="400"/>
      <c r="GH226" s="400"/>
      <c r="GI226" s="400"/>
      <c r="GJ226" s="400"/>
      <c r="GK226" s="400"/>
      <c r="GL226" s="400"/>
      <c r="GM226" s="400"/>
      <c r="GN226" s="400"/>
      <c r="GO226" s="400"/>
      <c r="GP226" s="400"/>
      <c r="GQ226" s="400"/>
      <c r="GR226" s="400"/>
      <c r="GS226" s="400"/>
      <c r="GT226" s="400"/>
      <c r="GU226" s="400"/>
      <c r="GV226" s="400"/>
      <c r="GW226" s="400"/>
      <c r="GX226" s="400"/>
      <c r="GY226" s="400"/>
      <c r="GZ226" s="400"/>
      <c r="HA226" s="400"/>
      <c r="HB226" s="400"/>
      <c r="HC226" s="400"/>
      <c r="HD226" s="400"/>
      <c r="HE226" s="400"/>
      <c r="HF226" s="400"/>
      <c r="HG226" s="400"/>
      <c r="HH226" s="400"/>
      <c r="HI226" s="400"/>
      <c r="HJ226" s="400"/>
      <c r="HK226" s="400"/>
      <c r="HL226" s="400"/>
      <c r="HM226" s="400"/>
      <c r="HN226" s="400"/>
      <c r="HO226" s="400"/>
      <c r="HP226" s="400"/>
      <c r="HQ226" s="400"/>
      <c r="HR226" s="400"/>
      <c r="HS226" s="400"/>
      <c r="HT226" s="400"/>
      <c r="HU226" s="400"/>
      <c r="HV226" s="400"/>
      <c r="HW226" s="400"/>
      <c r="HX226" s="400"/>
      <c r="HY226" s="400"/>
      <c r="HZ226" s="400"/>
      <c r="IA226" s="400"/>
      <c r="IB226" s="400"/>
      <c r="IC226" s="400"/>
      <c r="ID226" s="400"/>
      <c r="IE226" s="400"/>
      <c r="IF226" s="400"/>
      <c r="IG226" s="400"/>
      <c r="IH226" s="400"/>
      <c r="II226" s="400"/>
      <c r="IJ226" s="400"/>
      <c r="IK226" s="400"/>
      <c r="IL226" s="400"/>
      <c r="IM226" s="400"/>
      <c r="IN226" s="400"/>
      <c r="IO226" s="400"/>
      <c r="IP226" s="400"/>
      <c r="IQ226" s="400"/>
      <c r="IR226" s="400"/>
      <c r="IS226" s="400"/>
      <c r="IT226" s="400"/>
      <c r="IU226" s="400"/>
      <c r="IV226" s="400"/>
    </row>
    <row r="227" spans="1:256" s="398" customFormat="1" ht="38.25" customHeight="1">
      <c r="A227" s="272">
        <v>5</v>
      </c>
      <c r="B227" s="323" t="s">
        <v>863</v>
      </c>
      <c r="C227" s="402" t="s">
        <v>33</v>
      </c>
      <c r="D227" s="289">
        <v>1</v>
      </c>
      <c r="E227" s="403"/>
      <c r="F227" s="307"/>
      <c r="G227" s="400"/>
      <c r="H227" s="400"/>
      <c r="I227" s="400"/>
      <c r="J227" s="400"/>
      <c r="K227" s="400"/>
      <c r="L227" s="400"/>
      <c r="M227" s="400"/>
      <c r="N227" s="400"/>
      <c r="O227" s="400"/>
      <c r="P227" s="400"/>
      <c r="Q227" s="400"/>
      <c r="R227" s="400"/>
      <c r="S227" s="400"/>
      <c r="T227" s="400"/>
      <c r="U227" s="400"/>
      <c r="V227" s="400"/>
      <c r="W227" s="400"/>
      <c r="X227" s="400"/>
      <c r="Y227" s="400"/>
      <c r="Z227" s="400"/>
      <c r="AA227" s="400"/>
      <c r="AB227" s="400"/>
      <c r="AC227" s="400"/>
      <c r="AD227" s="400"/>
      <c r="AE227" s="400"/>
      <c r="AF227" s="400"/>
      <c r="AG227" s="400"/>
      <c r="AH227" s="400"/>
      <c r="AI227" s="400"/>
      <c r="AJ227" s="400"/>
      <c r="AK227" s="400"/>
      <c r="AL227" s="400"/>
      <c r="AM227" s="400"/>
      <c r="AN227" s="400"/>
      <c r="AO227" s="400"/>
      <c r="AP227" s="400"/>
      <c r="AQ227" s="400"/>
      <c r="AR227" s="400"/>
      <c r="AS227" s="400"/>
      <c r="AT227" s="400"/>
      <c r="AU227" s="400"/>
      <c r="AV227" s="400"/>
      <c r="AW227" s="400"/>
      <c r="AX227" s="400"/>
      <c r="AY227" s="400"/>
      <c r="AZ227" s="400"/>
      <c r="BA227" s="400"/>
      <c r="BB227" s="400"/>
      <c r="BC227" s="400"/>
      <c r="BD227" s="400"/>
      <c r="BE227" s="400"/>
      <c r="BF227" s="400"/>
      <c r="BG227" s="400"/>
      <c r="BH227" s="400"/>
      <c r="BI227" s="400"/>
      <c r="BJ227" s="400"/>
      <c r="BK227" s="400"/>
      <c r="BL227" s="400"/>
      <c r="BM227" s="400"/>
      <c r="BN227" s="400"/>
      <c r="BO227" s="400"/>
      <c r="BP227" s="400"/>
      <c r="BQ227" s="400"/>
      <c r="BR227" s="400"/>
      <c r="BS227" s="400"/>
      <c r="BT227" s="400"/>
      <c r="BU227" s="400"/>
      <c r="BV227" s="400"/>
      <c r="BW227" s="400"/>
      <c r="BX227" s="400"/>
      <c r="BY227" s="400"/>
      <c r="BZ227" s="400"/>
      <c r="CA227" s="400"/>
      <c r="CB227" s="400"/>
      <c r="CC227" s="400"/>
      <c r="CD227" s="400"/>
      <c r="CE227" s="400"/>
      <c r="CF227" s="400"/>
      <c r="CG227" s="400"/>
      <c r="CH227" s="400"/>
      <c r="CI227" s="400"/>
      <c r="CJ227" s="400"/>
      <c r="CK227" s="400"/>
      <c r="CL227" s="400"/>
      <c r="CM227" s="400"/>
      <c r="CN227" s="400"/>
      <c r="CO227" s="400"/>
      <c r="CP227" s="400"/>
      <c r="CQ227" s="400"/>
      <c r="CR227" s="400"/>
      <c r="CS227" s="400"/>
      <c r="CT227" s="400"/>
      <c r="CU227" s="400"/>
      <c r="CV227" s="400"/>
      <c r="CW227" s="400"/>
      <c r="CX227" s="400"/>
      <c r="CY227" s="400"/>
      <c r="CZ227" s="400"/>
      <c r="DA227" s="400"/>
      <c r="DB227" s="400"/>
      <c r="DC227" s="400"/>
      <c r="DD227" s="400"/>
      <c r="DE227" s="400"/>
      <c r="DF227" s="400"/>
      <c r="DG227" s="400"/>
      <c r="DH227" s="400"/>
      <c r="DI227" s="400"/>
      <c r="DJ227" s="400"/>
      <c r="DK227" s="400"/>
      <c r="DL227" s="400"/>
      <c r="DM227" s="400"/>
      <c r="DN227" s="400"/>
      <c r="DO227" s="400"/>
      <c r="DP227" s="400"/>
      <c r="DQ227" s="400"/>
      <c r="DR227" s="400"/>
      <c r="DS227" s="400"/>
      <c r="DT227" s="400"/>
      <c r="DU227" s="400"/>
      <c r="DV227" s="400"/>
      <c r="DW227" s="400"/>
      <c r="DX227" s="400"/>
      <c r="DY227" s="400"/>
      <c r="DZ227" s="400"/>
      <c r="EA227" s="400"/>
      <c r="EB227" s="400"/>
      <c r="EC227" s="400"/>
      <c r="ED227" s="400"/>
      <c r="EE227" s="400"/>
      <c r="EF227" s="400"/>
      <c r="EG227" s="400"/>
      <c r="EH227" s="400"/>
      <c r="EI227" s="400"/>
      <c r="EJ227" s="400"/>
      <c r="EK227" s="400"/>
      <c r="EL227" s="400"/>
      <c r="EM227" s="400"/>
      <c r="EN227" s="400"/>
      <c r="EO227" s="400"/>
      <c r="EP227" s="400"/>
      <c r="EQ227" s="400"/>
      <c r="ER227" s="400"/>
      <c r="ES227" s="400"/>
      <c r="ET227" s="400"/>
      <c r="EU227" s="400"/>
      <c r="EV227" s="400"/>
      <c r="EW227" s="400"/>
      <c r="EX227" s="400"/>
      <c r="EY227" s="400"/>
      <c r="EZ227" s="400"/>
      <c r="FA227" s="400"/>
      <c r="FB227" s="400"/>
      <c r="FC227" s="400"/>
      <c r="FD227" s="400"/>
      <c r="FE227" s="400"/>
      <c r="FF227" s="400"/>
      <c r="FG227" s="400"/>
      <c r="FH227" s="400"/>
      <c r="FI227" s="400"/>
      <c r="FJ227" s="400"/>
      <c r="FK227" s="400"/>
      <c r="FL227" s="400"/>
      <c r="FM227" s="400"/>
      <c r="FN227" s="400"/>
      <c r="FO227" s="400"/>
      <c r="FP227" s="400"/>
      <c r="FQ227" s="400"/>
      <c r="FR227" s="400"/>
      <c r="FS227" s="400"/>
      <c r="FT227" s="400"/>
      <c r="FU227" s="400"/>
      <c r="FV227" s="400"/>
      <c r="FW227" s="400"/>
      <c r="FX227" s="400"/>
      <c r="FY227" s="400"/>
      <c r="FZ227" s="400"/>
      <c r="GA227" s="400"/>
      <c r="GB227" s="400"/>
      <c r="GC227" s="400"/>
      <c r="GD227" s="400"/>
      <c r="GE227" s="400"/>
      <c r="GF227" s="400"/>
      <c r="GG227" s="400"/>
      <c r="GH227" s="400"/>
      <c r="GI227" s="400"/>
      <c r="GJ227" s="400"/>
      <c r="GK227" s="400"/>
      <c r="GL227" s="400"/>
      <c r="GM227" s="400"/>
      <c r="GN227" s="400"/>
      <c r="GO227" s="400"/>
      <c r="GP227" s="400"/>
      <c r="GQ227" s="400"/>
      <c r="GR227" s="400"/>
      <c r="GS227" s="400"/>
      <c r="GT227" s="400"/>
      <c r="GU227" s="400"/>
      <c r="GV227" s="400"/>
      <c r="GW227" s="400"/>
      <c r="GX227" s="400"/>
      <c r="GY227" s="400"/>
      <c r="GZ227" s="400"/>
      <c r="HA227" s="400"/>
      <c r="HB227" s="400"/>
      <c r="HC227" s="400"/>
      <c r="HD227" s="400"/>
      <c r="HE227" s="400"/>
      <c r="HF227" s="400"/>
      <c r="HG227" s="400"/>
      <c r="HH227" s="400"/>
      <c r="HI227" s="400"/>
      <c r="HJ227" s="400"/>
      <c r="HK227" s="400"/>
      <c r="HL227" s="400"/>
      <c r="HM227" s="400"/>
      <c r="HN227" s="400"/>
      <c r="HO227" s="400"/>
      <c r="HP227" s="400"/>
      <c r="HQ227" s="400"/>
      <c r="HR227" s="400"/>
      <c r="HS227" s="400"/>
      <c r="HT227" s="400"/>
      <c r="HU227" s="400"/>
      <c r="HV227" s="400"/>
      <c r="HW227" s="400"/>
      <c r="HX227" s="400"/>
      <c r="HY227" s="400"/>
      <c r="HZ227" s="400"/>
      <c r="IA227" s="400"/>
      <c r="IB227" s="400"/>
      <c r="IC227" s="400"/>
      <c r="ID227" s="400"/>
      <c r="IE227" s="400"/>
      <c r="IF227" s="400"/>
      <c r="IG227" s="400"/>
      <c r="IH227" s="400"/>
      <c r="II227" s="400"/>
      <c r="IJ227" s="400"/>
      <c r="IK227" s="400"/>
      <c r="IL227" s="400"/>
      <c r="IM227" s="400"/>
      <c r="IN227" s="400"/>
      <c r="IO227" s="400"/>
      <c r="IP227" s="400"/>
      <c r="IQ227" s="400"/>
      <c r="IR227" s="400"/>
      <c r="IS227" s="400"/>
      <c r="IT227" s="400"/>
      <c r="IU227" s="400"/>
      <c r="IV227" s="400"/>
    </row>
    <row r="228" spans="1:256" s="398" customFormat="1" ht="6" customHeight="1">
      <c r="A228" s="272"/>
      <c r="B228" s="406"/>
      <c r="C228" s="106"/>
      <c r="D228" s="283"/>
      <c r="E228" s="284"/>
      <c r="F228" s="284"/>
      <c r="G228" s="400"/>
      <c r="H228" s="400"/>
      <c r="I228" s="400"/>
      <c r="J228" s="400"/>
      <c r="K228" s="400"/>
      <c r="L228" s="400"/>
      <c r="M228" s="400"/>
      <c r="N228" s="400"/>
      <c r="O228" s="400"/>
      <c r="P228" s="400"/>
      <c r="Q228" s="400"/>
      <c r="R228" s="400"/>
      <c r="S228" s="400"/>
      <c r="T228" s="400"/>
      <c r="U228" s="400"/>
      <c r="V228" s="400"/>
      <c r="W228" s="400"/>
      <c r="X228" s="400"/>
      <c r="Y228" s="400"/>
      <c r="Z228" s="400"/>
      <c r="AA228" s="400"/>
      <c r="AB228" s="400"/>
      <c r="AC228" s="400"/>
      <c r="AD228" s="400"/>
      <c r="AE228" s="400"/>
      <c r="AF228" s="400"/>
      <c r="AG228" s="400"/>
      <c r="AH228" s="400"/>
      <c r="AI228" s="400"/>
      <c r="AJ228" s="400"/>
      <c r="AK228" s="400"/>
      <c r="AL228" s="400"/>
      <c r="AM228" s="400"/>
      <c r="AN228" s="400"/>
      <c r="AO228" s="400"/>
      <c r="AP228" s="400"/>
      <c r="AQ228" s="400"/>
      <c r="AR228" s="400"/>
      <c r="AS228" s="400"/>
      <c r="AT228" s="400"/>
      <c r="AU228" s="400"/>
      <c r="AV228" s="400"/>
      <c r="AW228" s="400"/>
      <c r="AX228" s="400"/>
      <c r="AY228" s="400"/>
      <c r="AZ228" s="400"/>
      <c r="BA228" s="400"/>
      <c r="BB228" s="400"/>
      <c r="BC228" s="400"/>
      <c r="BD228" s="400"/>
      <c r="BE228" s="400"/>
      <c r="BF228" s="400"/>
      <c r="BG228" s="400"/>
      <c r="BH228" s="400"/>
      <c r="BI228" s="400"/>
      <c r="BJ228" s="400"/>
      <c r="BK228" s="400"/>
      <c r="BL228" s="400"/>
      <c r="BM228" s="400"/>
      <c r="BN228" s="400"/>
      <c r="BO228" s="400"/>
      <c r="BP228" s="400"/>
      <c r="BQ228" s="400"/>
      <c r="BR228" s="400"/>
      <c r="BS228" s="400"/>
      <c r="BT228" s="400"/>
      <c r="BU228" s="400"/>
      <c r="BV228" s="400"/>
      <c r="BW228" s="400"/>
      <c r="BX228" s="400"/>
      <c r="BY228" s="400"/>
      <c r="BZ228" s="400"/>
      <c r="CA228" s="400"/>
      <c r="CB228" s="400"/>
      <c r="CC228" s="400"/>
      <c r="CD228" s="400"/>
      <c r="CE228" s="400"/>
      <c r="CF228" s="400"/>
      <c r="CG228" s="400"/>
      <c r="CH228" s="400"/>
      <c r="CI228" s="400"/>
      <c r="CJ228" s="400"/>
      <c r="CK228" s="400"/>
      <c r="CL228" s="400"/>
      <c r="CM228" s="400"/>
      <c r="CN228" s="400"/>
      <c r="CO228" s="400"/>
      <c r="CP228" s="400"/>
      <c r="CQ228" s="400"/>
      <c r="CR228" s="400"/>
      <c r="CS228" s="400"/>
      <c r="CT228" s="400"/>
      <c r="CU228" s="400"/>
      <c r="CV228" s="400"/>
      <c r="CW228" s="400"/>
      <c r="CX228" s="400"/>
      <c r="CY228" s="400"/>
      <c r="CZ228" s="400"/>
      <c r="DA228" s="400"/>
      <c r="DB228" s="400"/>
      <c r="DC228" s="400"/>
      <c r="DD228" s="400"/>
      <c r="DE228" s="400"/>
      <c r="DF228" s="400"/>
      <c r="DG228" s="400"/>
      <c r="DH228" s="400"/>
      <c r="DI228" s="400"/>
      <c r="DJ228" s="400"/>
      <c r="DK228" s="400"/>
      <c r="DL228" s="400"/>
      <c r="DM228" s="400"/>
      <c r="DN228" s="400"/>
      <c r="DO228" s="400"/>
      <c r="DP228" s="400"/>
      <c r="DQ228" s="400"/>
      <c r="DR228" s="400"/>
      <c r="DS228" s="400"/>
      <c r="DT228" s="400"/>
      <c r="DU228" s="400"/>
      <c r="DV228" s="400"/>
      <c r="DW228" s="400"/>
      <c r="DX228" s="400"/>
      <c r="DY228" s="400"/>
      <c r="DZ228" s="400"/>
      <c r="EA228" s="400"/>
      <c r="EB228" s="400"/>
      <c r="EC228" s="400"/>
      <c r="ED228" s="400"/>
      <c r="EE228" s="400"/>
      <c r="EF228" s="400"/>
      <c r="EG228" s="400"/>
      <c r="EH228" s="400"/>
      <c r="EI228" s="400"/>
      <c r="EJ228" s="400"/>
      <c r="EK228" s="400"/>
      <c r="EL228" s="400"/>
      <c r="EM228" s="400"/>
      <c r="EN228" s="400"/>
      <c r="EO228" s="400"/>
      <c r="EP228" s="400"/>
      <c r="EQ228" s="400"/>
      <c r="ER228" s="400"/>
      <c r="ES228" s="400"/>
      <c r="ET228" s="400"/>
      <c r="EU228" s="400"/>
      <c r="EV228" s="400"/>
      <c r="EW228" s="400"/>
      <c r="EX228" s="400"/>
      <c r="EY228" s="400"/>
      <c r="EZ228" s="400"/>
      <c r="FA228" s="400"/>
      <c r="FB228" s="400"/>
      <c r="FC228" s="400"/>
      <c r="FD228" s="400"/>
      <c r="FE228" s="400"/>
      <c r="FF228" s="400"/>
      <c r="FG228" s="400"/>
      <c r="FH228" s="400"/>
      <c r="FI228" s="400"/>
      <c r="FJ228" s="400"/>
      <c r="FK228" s="400"/>
      <c r="FL228" s="400"/>
      <c r="FM228" s="400"/>
      <c r="FN228" s="400"/>
      <c r="FO228" s="400"/>
      <c r="FP228" s="400"/>
      <c r="FQ228" s="400"/>
      <c r="FR228" s="400"/>
      <c r="FS228" s="400"/>
      <c r="FT228" s="400"/>
      <c r="FU228" s="400"/>
      <c r="FV228" s="400"/>
      <c r="FW228" s="400"/>
      <c r="FX228" s="400"/>
      <c r="FY228" s="400"/>
      <c r="FZ228" s="400"/>
      <c r="GA228" s="400"/>
      <c r="GB228" s="400"/>
      <c r="GC228" s="400"/>
      <c r="GD228" s="400"/>
      <c r="GE228" s="400"/>
      <c r="GF228" s="400"/>
      <c r="GG228" s="400"/>
      <c r="GH228" s="400"/>
      <c r="GI228" s="400"/>
      <c r="GJ228" s="400"/>
      <c r="GK228" s="400"/>
      <c r="GL228" s="400"/>
      <c r="GM228" s="400"/>
      <c r="GN228" s="400"/>
      <c r="GO228" s="400"/>
      <c r="GP228" s="400"/>
      <c r="GQ228" s="400"/>
      <c r="GR228" s="400"/>
      <c r="GS228" s="400"/>
      <c r="GT228" s="400"/>
      <c r="GU228" s="400"/>
      <c r="GV228" s="400"/>
      <c r="GW228" s="400"/>
      <c r="GX228" s="400"/>
      <c r="GY228" s="400"/>
      <c r="GZ228" s="400"/>
      <c r="HA228" s="400"/>
      <c r="HB228" s="400"/>
      <c r="HC228" s="400"/>
      <c r="HD228" s="400"/>
      <c r="HE228" s="400"/>
      <c r="HF228" s="400"/>
      <c r="HG228" s="400"/>
      <c r="HH228" s="400"/>
      <c r="HI228" s="400"/>
      <c r="HJ228" s="400"/>
      <c r="HK228" s="400"/>
      <c r="HL228" s="400"/>
      <c r="HM228" s="400"/>
      <c r="HN228" s="400"/>
      <c r="HO228" s="400"/>
      <c r="HP228" s="400"/>
      <c r="HQ228" s="400"/>
      <c r="HR228" s="400"/>
      <c r="HS228" s="400"/>
      <c r="HT228" s="400"/>
      <c r="HU228" s="400"/>
      <c r="HV228" s="400"/>
      <c r="HW228" s="400"/>
      <c r="HX228" s="400"/>
      <c r="HY228" s="400"/>
      <c r="HZ228" s="400"/>
      <c r="IA228" s="400"/>
      <c r="IB228" s="400"/>
      <c r="IC228" s="400"/>
      <c r="ID228" s="400"/>
      <c r="IE228" s="400"/>
      <c r="IF228" s="400"/>
      <c r="IG228" s="400"/>
      <c r="IH228" s="400"/>
      <c r="II228" s="400"/>
      <c r="IJ228" s="400"/>
      <c r="IK228" s="400"/>
      <c r="IL228" s="400"/>
      <c r="IM228" s="400"/>
      <c r="IN228" s="400"/>
      <c r="IO228" s="400"/>
      <c r="IP228" s="400"/>
      <c r="IQ228" s="400"/>
      <c r="IR228" s="400"/>
      <c r="IS228" s="400"/>
      <c r="IT228" s="400"/>
      <c r="IU228" s="400"/>
      <c r="IV228" s="400"/>
    </row>
    <row r="229" spans="1:256" ht="75.75" customHeight="1">
      <c r="A229" s="272">
        <v>6</v>
      </c>
      <c r="B229" s="399" t="s">
        <v>864</v>
      </c>
      <c r="C229" s="106" t="s">
        <v>787</v>
      </c>
      <c r="D229" s="283">
        <v>1356</v>
      </c>
      <c r="E229" s="284"/>
      <c r="F229" s="284"/>
    </row>
    <row r="230" spans="1:256" s="398" customFormat="1" ht="9.75" customHeight="1">
      <c r="A230" s="272"/>
      <c r="B230" s="407"/>
      <c r="C230" s="106"/>
      <c r="D230" s="283"/>
      <c r="E230" s="284"/>
      <c r="F230" s="284"/>
    </row>
    <row r="231" spans="1:256" s="398" customFormat="1" ht="16.5" customHeight="1">
      <c r="A231" s="272"/>
      <c r="B231" s="314" t="str">
        <f>B211</f>
        <v>KANALIZACIONA MREŽA (unutrašnja)</v>
      </c>
      <c r="C231" s="273"/>
      <c r="D231" s="320"/>
      <c r="E231" s="364" t="s">
        <v>865</v>
      </c>
      <c r="F231" s="364"/>
    </row>
    <row r="233" spans="1:256" s="398" customFormat="1" ht="17.25" customHeight="1">
      <c r="A233" s="272"/>
      <c r="B233" s="365" t="s">
        <v>866</v>
      </c>
      <c r="C233" s="273"/>
      <c r="D233" s="365" t="s">
        <v>803</v>
      </c>
      <c r="E233" s="838"/>
      <c r="F233" s="838"/>
    </row>
    <row r="234" spans="1:256" ht="9" customHeight="1"/>
    <row r="235" spans="1:256" ht="18">
      <c r="A235" s="277" t="s">
        <v>867</v>
      </c>
      <c r="B235" s="278" t="s">
        <v>868</v>
      </c>
      <c r="C235" s="279"/>
      <c r="D235" s="280"/>
      <c r="E235" s="281"/>
      <c r="F235" s="282"/>
    </row>
    <row r="236" spans="1:256" ht="18">
      <c r="A236" s="277" t="s">
        <v>869</v>
      </c>
      <c r="B236" s="278" t="s">
        <v>870</v>
      </c>
      <c r="C236" s="279"/>
      <c r="D236" s="280"/>
      <c r="E236" s="281"/>
      <c r="F236" s="282"/>
    </row>
    <row r="237" spans="1:256" ht="8.25" customHeight="1">
      <c r="C237" s="106"/>
      <c r="D237" s="283"/>
      <c r="E237" s="284"/>
      <c r="F237" s="284"/>
    </row>
    <row r="238" spans="1:256" ht="12.75" customHeight="1">
      <c r="A238" s="408">
        <v>1</v>
      </c>
      <c r="B238" s="409" t="s">
        <v>871</v>
      </c>
      <c r="C238" s="410"/>
      <c r="D238" s="411"/>
      <c r="E238" s="412"/>
      <c r="F238" s="412"/>
    </row>
    <row r="239" spans="1:256" ht="27.6">
      <c r="A239" s="408"/>
      <c r="B239" s="413" t="s">
        <v>872</v>
      </c>
      <c r="C239" s="410"/>
      <c r="D239" s="411"/>
      <c r="E239" s="412"/>
      <c r="F239" s="412"/>
    </row>
    <row r="240" spans="1:256">
      <c r="A240" s="408"/>
      <c r="B240" s="409" t="s">
        <v>873</v>
      </c>
      <c r="C240" s="410"/>
      <c r="D240" s="411"/>
      <c r="E240" s="412"/>
      <c r="F240" s="412"/>
    </row>
    <row r="241" spans="1:8" ht="131.25" customHeight="1">
      <c r="A241" s="408"/>
      <c r="B241" s="413" t="s">
        <v>874</v>
      </c>
      <c r="C241" s="410"/>
      <c r="D241" s="411"/>
      <c r="E241" s="412"/>
      <c r="F241" s="412"/>
    </row>
    <row r="242" spans="1:8" ht="15" customHeight="1">
      <c r="A242" s="408"/>
      <c r="B242" s="409" t="s">
        <v>875</v>
      </c>
      <c r="C242" s="410"/>
      <c r="D242" s="411"/>
      <c r="E242" s="412"/>
      <c r="F242" s="412"/>
    </row>
    <row r="243" spans="1:8" ht="12" customHeight="1">
      <c r="A243" s="408"/>
      <c r="B243" s="409" t="s">
        <v>876</v>
      </c>
      <c r="C243" s="410"/>
      <c r="D243" s="411"/>
      <c r="E243" s="412"/>
      <c r="F243" s="412"/>
    </row>
    <row r="244" spans="1:8" s="412" customFormat="1">
      <c r="A244" s="408"/>
      <c r="B244" s="409" t="s">
        <v>877</v>
      </c>
      <c r="C244" s="410"/>
      <c r="D244" s="414"/>
      <c r="F244" s="415"/>
    </row>
    <row r="245" spans="1:8" s="412" customFormat="1">
      <c r="A245" s="286"/>
      <c r="B245" s="333" t="s">
        <v>878</v>
      </c>
      <c r="C245" s="198" t="s">
        <v>33</v>
      </c>
      <c r="D245" s="322">
        <v>50</v>
      </c>
      <c r="E245" s="307"/>
      <c r="F245" s="307"/>
    </row>
    <row r="246" spans="1:8" s="412" customFormat="1" ht="8.25" customHeight="1">
      <c r="A246" s="272"/>
      <c r="B246" s="203"/>
      <c r="C246" s="106"/>
      <c r="D246" s="283"/>
      <c r="E246" s="284"/>
      <c r="F246" s="284"/>
    </row>
    <row r="247" spans="1:8" s="412" customFormat="1" ht="12.75" customHeight="1">
      <c r="A247" s="416">
        <v>2</v>
      </c>
      <c r="B247" s="409" t="s">
        <v>879</v>
      </c>
      <c r="C247" s="410"/>
      <c r="D247" s="411"/>
    </row>
    <row r="248" spans="1:8" s="412" customFormat="1" ht="30.75" customHeight="1">
      <c r="A248" s="416"/>
      <c r="B248" s="413" t="s">
        <v>880</v>
      </c>
      <c r="C248" s="410"/>
      <c r="D248" s="411"/>
    </row>
    <row r="249" spans="1:8" s="412" customFormat="1" ht="78.75" customHeight="1">
      <c r="A249" s="416"/>
      <c r="B249" s="409" t="s">
        <v>881</v>
      </c>
      <c r="C249" s="410"/>
      <c r="D249" s="411"/>
    </row>
    <row r="250" spans="1:8" s="412" customFormat="1" ht="12.75" customHeight="1">
      <c r="A250" s="416"/>
      <c r="B250" s="413" t="s">
        <v>882</v>
      </c>
      <c r="C250" s="410"/>
      <c r="D250" s="411"/>
      <c r="G250" s="417"/>
      <c r="H250" s="417"/>
    </row>
    <row r="251" spans="1:8" s="375" customFormat="1" ht="14.25" customHeight="1">
      <c r="A251" s="416"/>
      <c r="B251" s="409" t="s">
        <v>883</v>
      </c>
      <c r="C251" s="410"/>
      <c r="D251" s="411"/>
      <c r="E251" s="412"/>
      <c r="F251" s="412"/>
    </row>
    <row r="252" spans="1:8" ht="10.5" customHeight="1">
      <c r="A252" s="416"/>
      <c r="B252" s="409" t="s">
        <v>877</v>
      </c>
      <c r="C252" s="410"/>
      <c r="D252" s="411"/>
      <c r="E252" s="412"/>
      <c r="F252" s="415"/>
    </row>
    <row r="253" spans="1:8" s="412" customFormat="1">
      <c r="A253" s="286"/>
      <c r="B253" s="333" t="s">
        <v>884</v>
      </c>
      <c r="C253" s="198" t="s">
        <v>33</v>
      </c>
      <c r="D253" s="322">
        <v>85</v>
      </c>
      <c r="E253" s="307"/>
      <c r="F253" s="307"/>
    </row>
    <row r="254" spans="1:8" s="412" customFormat="1" ht="6.75" customHeight="1">
      <c r="A254" s="286"/>
      <c r="B254" s="418"/>
      <c r="C254" s="419"/>
      <c r="D254" s="420"/>
      <c r="E254" s="421"/>
      <c r="F254" s="421"/>
    </row>
    <row r="255" spans="1:8" s="412" customFormat="1" ht="25.5" customHeight="1">
      <c r="A255" s="408">
        <v>3</v>
      </c>
      <c r="B255" s="413" t="s">
        <v>885</v>
      </c>
      <c r="C255" s="410"/>
      <c r="D255" s="411"/>
    </row>
    <row r="256" spans="1:8" s="412" customFormat="1" ht="11.4" customHeight="1">
      <c r="A256" s="408"/>
      <c r="B256" s="413" t="s">
        <v>872</v>
      </c>
      <c r="C256" s="410"/>
      <c r="D256" s="411"/>
    </row>
    <row r="257" spans="1:8" s="412" customFormat="1" ht="27.6">
      <c r="A257" s="408"/>
      <c r="B257" s="413" t="s">
        <v>886</v>
      </c>
      <c r="C257" s="410"/>
      <c r="D257" s="411"/>
    </row>
    <row r="258" spans="1:8" s="412" customFormat="1" ht="144" customHeight="1">
      <c r="A258" s="408"/>
      <c r="B258" s="413" t="s">
        <v>887</v>
      </c>
      <c r="C258" s="410"/>
      <c r="D258" s="411"/>
      <c r="G258" s="417"/>
      <c r="H258" s="417"/>
    </row>
    <row r="259" spans="1:8" s="375" customFormat="1">
      <c r="A259" s="408"/>
      <c r="B259" s="409" t="s">
        <v>875</v>
      </c>
      <c r="C259" s="410"/>
      <c r="D259" s="411"/>
      <c r="E259" s="412"/>
      <c r="F259" s="412"/>
    </row>
    <row r="260" spans="1:8" s="375" customFormat="1" ht="9" customHeight="1">
      <c r="A260" s="408"/>
      <c r="B260" s="409" t="s">
        <v>876</v>
      </c>
      <c r="C260" s="410"/>
      <c r="D260" s="411"/>
      <c r="E260" s="412"/>
      <c r="F260" s="412"/>
    </row>
    <row r="261" spans="1:8" s="412" customFormat="1" ht="27.6">
      <c r="A261" s="408"/>
      <c r="B261" s="422" t="s">
        <v>888</v>
      </c>
      <c r="C261" s="410"/>
      <c r="D261" s="411"/>
    </row>
    <row r="262" spans="1:8" s="412" customFormat="1" ht="14.25" customHeight="1">
      <c r="A262" s="408"/>
      <c r="B262" s="422" t="s">
        <v>889</v>
      </c>
      <c r="C262" s="410"/>
      <c r="D262" s="411"/>
    </row>
    <row r="263" spans="1:8" s="412" customFormat="1">
      <c r="A263" s="408"/>
      <c r="B263" s="409" t="s">
        <v>877</v>
      </c>
      <c r="C263" s="410"/>
      <c r="D263" s="414"/>
      <c r="F263" s="415"/>
    </row>
    <row r="264" spans="1:8" s="412" customFormat="1" ht="12.75" customHeight="1">
      <c r="A264" s="286"/>
      <c r="B264" s="465" t="s">
        <v>878</v>
      </c>
      <c r="C264" s="198" t="s">
        <v>33</v>
      </c>
      <c r="D264" s="423">
        <v>9</v>
      </c>
      <c r="E264" s="307"/>
      <c r="F264" s="307"/>
    </row>
    <row r="265" spans="1:8" s="412" customFormat="1" ht="9" customHeight="1">
      <c r="A265" s="286"/>
      <c r="B265" s="333"/>
      <c r="C265" s="198"/>
      <c r="D265" s="303"/>
      <c r="E265" s="307"/>
      <c r="F265" s="307"/>
    </row>
    <row r="266" spans="1:8" s="412" customFormat="1" ht="26.25" customHeight="1">
      <c r="A266" s="416">
        <v>4</v>
      </c>
      <c r="B266" s="413" t="s">
        <v>890</v>
      </c>
      <c r="C266" s="410"/>
      <c r="D266" s="411"/>
    </row>
    <row r="267" spans="1:8" s="412" customFormat="1" ht="27.6">
      <c r="A267" s="416"/>
      <c r="B267" s="413" t="s">
        <v>891</v>
      </c>
      <c r="C267" s="410"/>
      <c r="D267" s="411"/>
    </row>
    <row r="268" spans="1:8" s="412" customFormat="1" ht="75" customHeight="1">
      <c r="A268" s="416"/>
      <c r="B268" s="409" t="s">
        <v>881</v>
      </c>
      <c r="C268" s="410"/>
      <c r="D268" s="411"/>
    </row>
    <row r="269" spans="1:8" s="412" customFormat="1" ht="12" customHeight="1">
      <c r="A269" s="416"/>
      <c r="B269" s="413" t="s">
        <v>882</v>
      </c>
      <c r="C269" s="410"/>
      <c r="D269" s="411"/>
      <c r="G269" s="417"/>
      <c r="H269" s="417"/>
    </row>
    <row r="270" spans="1:8" s="375" customFormat="1">
      <c r="A270" s="416"/>
      <c r="B270" s="409" t="s">
        <v>883</v>
      </c>
      <c r="C270" s="410"/>
      <c r="D270" s="411"/>
      <c r="E270" s="412"/>
      <c r="F270" s="412"/>
    </row>
    <row r="271" spans="1:8" s="375" customFormat="1" ht="27" customHeight="1">
      <c r="A271" s="408"/>
      <c r="B271" s="422" t="s">
        <v>888</v>
      </c>
      <c r="C271" s="410"/>
      <c r="D271" s="411"/>
      <c r="E271" s="412"/>
      <c r="F271" s="412"/>
    </row>
    <row r="272" spans="1:8" s="412" customFormat="1">
      <c r="A272" s="416"/>
      <c r="B272" s="409" t="s">
        <v>877</v>
      </c>
      <c r="C272" s="410"/>
      <c r="D272" s="411"/>
      <c r="F272" s="415"/>
    </row>
    <row r="273" spans="1:8" s="412" customFormat="1">
      <c r="A273" s="286"/>
      <c r="B273" s="465" t="s">
        <v>884</v>
      </c>
      <c r="C273" s="198" t="s">
        <v>33</v>
      </c>
      <c r="D273" s="289">
        <v>9</v>
      </c>
      <c r="E273" s="307"/>
      <c r="F273" s="307"/>
    </row>
    <row r="274" spans="1:8" s="412" customFormat="1" ht="6.75" customHeight="1">
      <c r="A274" s="286"/>
      <c r="B274" s="333"/>
      <c r="C274" s="198"/>
      <c r="D274" s="289"/>
      <c r="E274" s="307"/>
      <c r="F274" s="307"/>
    </row>
    <row r="275" spans="1:8" s="412" customFormat="1" ht="11.4" customHeight="1">
      <c r="A275" s="408">
        <v>5</v>
      </c>
      <c r="B275" s="413" t="s">
        <v>892</v>
      </c>
      <c r="C275" s="410"/>
      <c r="D275" s="411"/>
    </row>
    <row r="276" spans="1:8" s="412" customFormat="1">
      <c r="A276" s="408"/>
      <c r="B276" s="413" t="s">
        <v>893</v>
      </c>
      <c r="C276" s="410"/>
      <c r="D276" s="411"/>
    </row>
    <row r="277" spans="1:8" s="412" customFormat="1" ht="104.25" customHeight="1">
      <c r="A277" s="408"/>
      <c r="B277" s="413" t="s">
        <v>894</v>
      </c>
      <c r="C277" s="410"/>
      <c r="D277" s="411"/>
    </row>
    <row r="278" spans="1:8" s="412" customFormat="1" ht="27.6">
      <c r="A278" s="408"/>
      <c r="B278" s="422" t="s">
        <v>895</v>
      </c>
      <c r="C278" s="410"/>
      <c r="D278" s="411"/>
      <c r="G278" s="417"/>
      <c r="H278" s="417"/>
    </row>
    <row r="279" spans="1:8" s="375" customFormat="1">
      <c r="A279" s="408"/>
      <c r="B279" s="409" t="s">
        <v>877</v>
      </c>
      <c r="C279" s="412"/>
      <c r="D279" s="412"/>
      <c r="E279" s="412"/>
      <c r="F279" s="412"/>
    </row>
    <row r="280" spans="1:8" s="375" customFormat="1" ht="11.25" customHeight="1">
      <c r="A280" s="408"/>
      <c r="B280" s="424" t="s">
        <v>896</v>
      </c>
      <c r="C280" s="425" t="s">
        <v>33</v>
      </c>
      <c r="D280" s="426">
        <v>2</v>
      </c>
      <c r="E280" s="427"/>
      <c r="F280" s="428"/>
    </row>
    <row r="281" spans="1:8" s="412" customFormat="1" ht="9" customHeight="1">
      <c r="A281" s="286"/>
      <c r="B281" s="418"/>
      <c r="C281" s="419"/>
      <c r="D281" s="420"/>
      <c r="E281" s="421"/>
      <c r="F281" s="421"/>
    </row>
    <row r="282" spans="1:8" s="412" customFormat="1" ht="11.25" customHeight="1">
      <c r="A282" s="408">
        <v>6</v>
      </c>
      <c r="B282" s="413" t="s">
        <v>897</v>
      </c>
      <c r="C282" s="410"/>
      <c r="D282" s="411"/>
    </row>
    <row r="283" spans="1:8" s="412" customFormat="1" ht="11.25" customHeight="1">
      <c r="A283" s="408"/>
      <c r="B283" s="413" t="s">
        <v>898</v>
      </c>
      <c r="C283" s="410"/>
      <c r="D283" s="411"/>
    </row>
    <row r="284" spans="1:8" s="412" customFormat="1" ht="103.5" customHeight="1">
      <c r="A284" s="408"/>
      <c r="B284" s="413" t="s">
        <v>899</v>
      </c>
      <c r="C284" s="410"/>
      <c r="D284" s="411"/>
    </row>
    <row r="285" spans="1:8" s="412" customFormat="1" ht="15" customHeight="1">
      <c r="A285" s="408"/>
      <c r="B285" s="422" t="s">
        <v>900</v>
      </c>
      <c r="C285" s="410"/>
      <c r="D285" s="411"/>
      <c r="G285" s="417"/>
      <c r="H285" s="417"/>
    </row>
    <row r="286" spans="1:8" s="412" customFormat="1" ht="12" customHeight="1">
      <c r="A286" s="408"/>
      <c r="B286" s="409" t="s">
        <v>877</v>
      </c>
      <c r="G286" s="429"/>
      <c r="H286" s="429"/>
    </row>
    <row r="287" spans="1:8" s="375" customFormat="1" ht="10.5" customHeight="1">
      <c r="A287" s="408"/>
      <c r="B287" s="424" t="s">
        <v>901</v>
      </c>
      <c r="C287" s="425" t="s">
        <v>33</v>
      </c>
      <c r="D287" s="426">
        <v>7</v>
      </c>
      <c r="E287" s="427"/>
      <c r="F287" s="428"/>
    </row>
    <row r="288" spans="1:8" s="412" customFormat="1" ht="6.75" customHeight="1">
      <c r="A288" s="286"/>
      <c r="B288" s="418"/>
      <c r="C288" s="419"/>
      <c r="D288" s="420"/>
      <c r="E288" s="421"/>
      <c r="F288" s="421"/>
    </row>
    <row r="289" spans="1:8" s="412" customFormat="1" ht="41.4">
      <c r="A289" s="373">
        <v>7</v>
      </c>
      <c r="B289" s="430" t="s">
        <v>902</v>
      </c>
      <c r="C289" s="402"/>
      <c r="D289" s="289"/>
      <c r="E289" s="431"/>
      <c r="F289" s="431"/>
    </row>
    <row r="290" spans="1:8" s="412" customFormat="1" ht="11.25" customHeight="1">
      <c r="A290" s="286"/>
      <c r="B290" s="432"/>
      <c r="C290" s="198" t="s">
        <v>33</v>
      </c>
      <c r="D290" s="289">
        <v>25</v>
      </c>
      <c r="E290" s="307"/>
      <c r="F290" s="307"/>
    </row>
    <row r="291" spans="1:8" s="412" customFormat="1" ht="9" customHeight="1">
      <c r="A291" s="286"/>
      <c r="B291" s="432"/>
      <c r="C291" s="198"/>
      <c r="D291" s="289"/>
      <c r="E291" s="307"/>
      <c r="F291" s="307"/>
    </row>
    <row r="292" spans="1:8" s="412" customFormat="1" ht="38.25" customHeight="1">
      <c r="A292" s="381">
        <v>8</v>
      </c>
      <c r="B292" s="302" t="s">
        <v>903</v>
      </c>
      <c r="C292" s="198"/>
      <c r="D292" s="289"/>
      <c r="E292" s="307"/>
      <c r="F292" s="307"/>
      <c r="G292" s="417"/>
      <c r="H292" s="417"/>
    </row>
    <row r="293" spans="1:8" s="412" customFormat="1" ht="10.5" customHeight="1">
      <c r="A293" s="286"/>
      <c r="B293" s="432"/>
      <c r="C293" s="3" t="s">
        <v>33</v>
      </c>
      <c r="D293" s="289">
        <v>13</v>
      </c>
      <c r="E293" s="307"/>
      <c r="F293" s="307"/>
      <c r="G293" s="429"/>
      <c r="H293" s="429"/>
    </row>
    <row r="294" spans="1:8" s="375" customFormat="1" ht="8.25" customHeight="1">
      <c r="A294" s="286"/>
      <c r="B294" s="433"/>
      <c r="C294" s="434"/>
      <c r="D294" s="420"/>
      <c r="E294" s="435"/>
      <c r="F294" s="435"/>
    </row>
    <row r="295" spans="1:8" s="394" customFormat="1" ht="69">
      <c r="A295" s="373">
        <v>9</v>
      </c>
      <c r="B295" s="430" t="s">
        <v>904</v>
      </c>
      <c r="C295" s="288"/>
      <c r="D295" s="289"/>
      <c r="E295" s="431"/>
      <c r="F295" s="431"/>
    </row>
    <row r="296" spans="1:8" s="375" customFormat="1" ht="9.75" customHeight="1">
      <c r="A296" s="286"/>
      <c r="B296" s="333"/>
      <c r="C296" s="198" t="s">
        <v>33</v>
      </c>
      <c r="D296" s="289">
        <v>94</v>
      </c>
      <c r="E296" s="307"/>
      <c r="F296" s="307"/>
    </row>
    <row r="297" spans="1:8" s="375" customFormat="1" ht="8.25" customHeight="1">
      <c r="A297" s="286"/>
      <c r="B297" s="433"/>
      <c r="C297" s="434"/>
      <c r="D297" s="420"/>
      <c r="E297" s="435"/>
      <c r="F297" s="435"/>
    </row>
    <row r="298" spans="1:8" s="375" customFormat="1" ht="41.4">
      <c r="A298" s="373">
        <v>10</v>
      </c>
      <c r="B298" s="430" t="s">
        <v>905</v>
      </c>
      <c r="C298" s="288"/>
      <c r="D298" s="289"/>
      <c r="E298" s="431"/>
      <c r="F298" s="431"/>
    </row>
    <row r="299" spans="1:8" s="375" customFormat="1" ht="9.75" customHeight="1">
      <c r="A299" s="286"/>
      <c r="B299" s="436"/>
      <c r="C299" s="198" t="s">
        <v>33</v>
      </c>
      <c r="D299" s="289">
        <v>6</v>
      </c>
      <c r="E299" s="307"/>
      <c r="F299" s="307"/>
    </row>
    <row r="300" spans="1:8" s="375" customFormat="1" ht="7.5" customHeight="1">
      <c r="A300" s="286"/>
      <c r="B300" s="433"/>
      <c r="C300" s="434"/>
      <c r="D300" s="420"/>
      <c r="E300" s="435"/>
      <c r="F300" s="435"/>
    </row>
    <row r="301" spans="1:8" s="375" customFormat="1" ht="55.2">
      <c r="A301" s="373">
        <v>11</v>
      </c>
      <c r="B301" s="437" t="s">
        <v>906</v>
      </c>
      <c r="C301" s="288"/>
      <c r="D301" s="289"/>
      <c r="E301" s="431"/>
      <c r="F301" s="431"/>
    </row>
    <row r="302" spans="1:8" s="375" customFormat="1" ht="10.5" customHeight="1">
      <c r="A302" s="286"/>
      <c r="B302" s="436"/>
      <c r="C302" s="198" t="s">
        <v>33</v>
      </c>
      <c r="D302" s="289">
        <v>94</v>
      </c>
      <c r="E302" s="307"/>
      <c r="F302" s="307"/>
    </row>
    <row r="303" spans="1:8" s="375" customFormat="1" ht="8.25" customHeight="1">
      <c r="A303" s="384"/>
      <c r="B303" s="438"/>
      <c r="C303" s="434"/>
      <c r="D303" s="420"/>
      <c r="E303" s="421"/>
      <c r="F303" s="421"/>
    </row>
    <row r="304" spans="1:8" s="375" customFormat="1" ht="27.75" customHeight="1">
      <c r="A304" s="373">
        <v>12</v>
      </c>
      <c r="B304" s="430" t="s">
        <v>907</v>
      </c>
      <c r="C304" s="402"/>
      <c r="D304" s="289"/>
      <c r="E304" s="431"/>
      <c r="F304" s="431"/>
    </row>
    <row r="305" spans="1:256" s="375" customFormat="1" ht="10.5" customHeight="1">
      <c r="A305" s="286"/>
      <c r="B305" s="436"/>
      <c r="C305" s="198" t="s">
        <v>33</v>
      </c>
      <c r="D305" s="289">
        <v>94</v>
      </c>
      <c r="E305" s="307"/>
      <c r="F305" s="307"/>
    </row>
    <row r="306" spans="1:256" s="375" customFormat="1">
      <c r="A306" s="376"/>
      <c r="B306" s="374"/>
      <c r="C306" s="374"/>
      <c r="D306" s="374"/>
      <c r="E306" s="374"/>
      <c r="F306" s="374"/>
    </row>
    <row r="307" spans="1:256" s="375" customFormat="1" ht="55.2">
      <c r="A307" s="373">
        <v>13</v>
      </c>
      <c r="B307" s="430" t="s">
        <v>908</v>
      </c>
      <c r="C307" s="288"/>
      <c r="D307" s="289"/>
      <c r="E307" s="431"/>
      <c r="F307" s="431"/>
    </row>
    <row r="308" spans="1:256" s="375" customFormat="1" ht="11.25" customHeight="1">
      <c r="A308" s="286"/>
      <c r="B308" s="436"/>
      <c r="C308" s="198" t="s">
        <v>33</v>
      </c>
      <c r="D308" s="289">
        <v>16</v>
      </c>
      <c r="E308" s="307"/>
      <c r="F308" s="307"/>
    </row>
    <row r="309" spans="1:256" s="375" customFormat="1">
      <c r="A309" s="376"/>
      <c r="B309" s="66"/>
      <c r="C309" s="66"/>
      <c r="D309" s="66"/>
      <c r="E309" s="66"/>
      <c r="F309" s="66"/>
    </row>
    <row r="310" spans="1:256" s="375" customFormat="1">
      <c r="A310" s="272"/>
      <c r="B310" s="407"/>
      <c r="C310" s="106"/>
      <c r="D310" s="283"/>
      <c r="E310" s="284"/>
      <c r="F310" s="284"/>
    </row>
    <row r="311" spans="1:256" s="375" customFormat="1" ht="15.6">
      <c r="A311" s="272"/>
      <c r="B311" s="314" t="str">
        <f>B236</f>
        <v>SANITARIJA</v>
      </c>
      <c r="C311" s="273"/>
      <c r="D311" s="320"/>
      <c r="E311" s="364" t="s">
        <v>909</v>
      </c>
      <c r="F311" s="43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c r="FM311" s="199"/>
      <c r="FN311" s="199"/>
      <c r="FO311" s="199"/>
      <c r="FP311" s="199"/>
      <c r="FQ311" s="199"/>
      <c r="FR311" s="199"/>
      <c r="FS311" s="199"/>
      <c r="FT311" s="199"/>
      <c r="FU311" s="199"/>
      <c r="FV311" s="199"/>
      <c r="FW311" s="199"/>
      <c r="FX311" s="199"/>
      <c r="FY311" s="199"/>
      <c r="FZ311" s="199"/>
      <c r="GA311" s="199"/>
      <c r="GB311" s="199"/>
      <c r="GC311" s="199"/>
      <c r="GD311" s="199"/>
      <c r="GE311" s="199"/>
      <c r="GF311" s="199"/>
      <c r="GG311" s="199"/>
      <c r="GH311" s="199"/>
      <c r="GI311" s="199"/>
      <c r="GJ311" s="199"/>
      <c r="GK311" s="199"/>
      <c r="GL311" s="199"/>
      <c r="GM311" s="199"/>
      <c r="GN311" s="199"/>
      <c r="GO311" s="199"/>
      <c r="GP311" s="199"/>
      <c r="GQ311" s="199"/>
      <c r="GR311" s="199"/>
      <c r="GS311" s="199"/>
      <c r="GT311" s="199"/>
      <c r="GU311" s="199"/>
      <c r="GV311" s="199"/>
      <c r="GW311" s="199"/>
      <c r="GX311" s="199"/>
      <c r="GY311" s="199"/>
      <c r="GZ311" s="199"/>
      <c r="HA311" s="199"/>
      <c r="HB311" s="199"/>
      <c r="HC311" s="199"/>
      <c r="HD311" s="199"/>
      <c r="HE311" s="199"/>
      <c r="HF311" s="199"/>
      <c r="HG311" s="199"/>
      <c r="HH311" s="199"/>
      <c r="HI311" s="199"/>
      <c r="HJ311" s="199"/>
      <c r="HK311" s="199"/>
      <c r="HL311" s="199"/>
      <c r="HM311" s="199"/>
      <c r="HN311" s="199"/>
      <c r="HO311" s="199"/>
      <c r="HP311" s="199"/>
      <c r="HQ311" s="199"/>
      <c r="HR311" s="199"/>
      <c r="HS311" s="199"/>
      <c r="HT311" s="199"/>
      <c r="HU311" s="199"/>
      <c r="HV311" s="199"/>
      <c r="HW311" s="199"/>
      <c r="HX311" s="199"/>
      <c r="HY311" s="199"/>
      <c r="HZ311" s="199"/>
      <c r="IA311" s="199"/>
      <c r="IB311" s="199"/>
      <c r="IC311" s="199"/>
      <c r="ID311" s="199"/>
      <c r="IE311" s="199"/>
      <c r="IF311" s="199"/>
      <c r="IG311" s="199"/>
      <c r="IH311" s="199"/>
      <c r="II311" s="199"/>
      <c r="IJ311" s="199"/>
      <c r="IK311" s="199"/>
      <c r="IL311" s="199"/>
      <c r="IM311" s="199"/>
      <c r="IN311" s="199"/>
      <c r="IO311" s="199"/>
      <c r="IP311" s="199"/>
      <c r="IQ311" s="199"/>
      <c r="IR311" s="199"/>
      <c r="IS311" s="199"/>
      <c r="IT311" s="199"/>
      <c r="IU311" s="199"/>
      <c r="IV311" s="199"/>
    </row>
    <row r="312" spans="1:256" s="375" customFormat="1" ht="21.75" customHeight="1">
      <c r="A312" s="272"/>
      <c r="B312" s="203"/>
      <c r="C312" s="273"/>
      <c r="D312" s="274"/>
      <c r="E312" s="275"/>
      <c r="F312" s="276"/>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c r="FM312" s="199"/>
      <c r="FN312" s="199"/>
      <c r="FO312" s="199"/>
      <c r="FP312" s="199"/>
      <c r="FQ312" s="199"/>
      <c r="FR312" s="199"/>
      <c r="FS312" s="199"/>
      <c r="FT312" s="199"/>
      <c r="FU312" s="199"/>
      <c r="FV312" s="199"/>
      <c r="FW312" s="199"/>
      <c r="FX312" s="199"/>
      <c r="FY312" s="199"/>
      <c r="FZ312" s="199"/>
      <c r="GA312" s="199"/>
      <c r="GB312" s="199"/>
      <c r="GC312" s="199"/>
      <c r="GD312" s="199"/>
      <c r="GE312" s="199"/>
      <c r="GF312" s="199"/>
      <c r="GG312" s="199"/>
      <c r="GH312" s="199"/>
      <c r="GI312" s="199"/>
      <c r="GJ312" s="199"/>
      <c r="GK312" s="199"/>
      <c r="GL312" s="199"/>
      <c r="GM312" s="199"/>
      <c r="GN312" s="199"/>
      <c r="GO312" s="199"/>
      <c r="GP312" s="199"/>
      <c r="GQ312" s="199"/>
      <c r="GR312" s="199"/>
      <c r="GS312" s="199"/>
      <c r="GT312" s="199"/>
      <c r="GU312" s="199"/>
      <c r="GV312" s="199"/>
      <c r="GW312" s="199"/>
      <c r="GX312" s="199"/>
      <c r="GY312" s="199"/>
      <c r="GZ312" s="199"/>
      <c r="HA312" s="199"/>
      <c r="HB312" s="199"/>
      <c r="HC312" s="199"/>
      <c r="HD312" s="199"/>
      <c r="HE312" s="199"/>
      <c r="HF312" s="199"/>
      <c r="HG312" s="199"/>
      <c r="HH312" s="199"/>
      <c r="HI312" s="199"/>
      <c r="HJ312" s="199"/>
      <c r="HK312" s="199"/>
      <c r="HL312" s="199"/>
      <c r="HM312" s="199"/>
      <c r="HN312" s="199"/>
      <c r="HO312" s="199"/>
      <c r="HP312" s="199"/>
      <c r="HQ312" s="199"/>
      <c r="HR312" s="199"/>
      <c r="HS312" s="199"/>
      <c r="HT312" s="199"/>
      <c r="HU312" s="199"/>
      <c r="HV312" s="199"/>
      <c r="HW312" s="199"/>
      <c r="HX312" s="199"/>
      <c r="HY312" s="199"/>
      <c r="HZ312" s="199"/>
      <c r="IA312" s="199"/>
      <c r="IB312" s="199"/>
      <c r="IC312" s="199"/>
      <c r="ID312" s="199"/>
      <c r="IE312" s="199"/>
      <c r="IF312" s="199"/>
      <c r="IG312" s="199"/>
      <c r="IH312" s="199"/>
      <c r="II312" s="199"/>
      <c r="IJ312" s="199"/>
      <c r="IK312" s="199"/>
      <c r="IL312" s="199"/>
      <c r="IM312" s="199"/>
      <c r="IN312" s="199"/>
      <c r="IO312" s="199"/>
      <c r="IP312" s="199"/>
      <c r="IQ312" s="199"/>
      <c r="IR312" s="199"/>
      <c r="IS312" s="199"/>
      <c r="IT312" s="199"/>
      <c r="IU312" s="199"/>
      <c r="IV312" s="199"/>
    </row>
    <row r="313" spans="1:256" s="375" customFormat="1" ht="18">
      <c r="A313" s="272"/>
      <c r="B313" s="365" t="s">
        <v>910</v>
      </c>
      <c r="C313" s="273"/>
      <c r="D313" s="365" t="s">
        <v>803</v>
      </c>
      <c r="E313" s="838"/>
      <c r="F313" s="838"/>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c r="FM313" s="199"/>
      <c r="FN313" s="199"/>
      <c r="FO313" s="199"/>
      <c r="FP313" s="199"/>
      <c r="FQ313" s="199"/>
      <c r="FR313" s="199"/>
      <c r="FS313" s="199"/>
      <c r="FT313" s="199"/>
      <c r="FU313" s="199"/>
      <c r="FV313" s="199"/>
      <c r="FW313" s="199"/>
      <c r="FX313" s="199"/>
      <c r="FY313" s="199"/>
      <c r="FZ313" s="199"/>
      <c r="GA313" s="199"/>
      <c r="GB313" s="199"/>
      <c r="GC313" s="199"/>
      <c r="GD313" s="199"/>
      <c r="GE313" s="199"/>
      <c r="GF313" s="199"/>
      <c r="GG313" s="199"/>
      <c r="GH313" s="199"/>
      <c r="GI313" s="199"/>
      <c r="GJ313" s="199"/>
      <c r="GK313" s="199"/>
      <c r="GL313" s="199"/>
      <c r="GM313" s="199"/>
      <c r="GN313" s="199"/>
      <c r="GO313" s="199"/>
      <c r="GP313" s="199"/>
      <c r="GQ313" s="199"/>
      <c r="GR313" s="199"/>
      <c r="GS313" s="199"/>
      <c r="GT313" s="199"/>
      <c r="GU313" s="199"/>
      <c r="GV313" s="199"/>
      <c r="GW313" s="199"/>
      <c r="GX313" s="199"/>
      <c r="GY313" s="199"/>
      <c r="GZ313" s="199"/>
      <c r="HA313" s="199"/>
      <c r="HB313" s="199"/>
      <c r="HC313" s="199"/>
      <c r="HD313" s="199"/>
      <c r="HE313" s="199"/>
      <c r="HF313" s="199"/>
      <c r="HG313" s="199"/>
      <c r="HH313" s="199"/>
      <c r="HI313" s="199"/>
      <c r="HJ313" s="199"/>
      <c r="HK313" s="199"/>
      <c r="HL313" s="199"/>
      <c r="HM313" s="199"/>
      <c r="HN313" s="199"/>
      <c r="HO313" s="199"/>
      <c r="HP313" s="199"/>
      <c r="HQ313" s="199"/>
      <c r="HR313" s="199"/>
      <c r="HS313" s="199"/>
      <c r="HT313" s="199"/>
      <c r="HU313" s="199"/>
      <c r="HV313" s="199"/>
      <c r="HW313" s="199"/>
      <c r="HX313" s="199"/>
      <c r="HY313" s="199"/>
      <c r="HZ313" s="199"/>
      <c r="IA313" s="199"/>
      <c r="IB313" s="199"/>
      <c r="IC313" s="199"/>
      <c r="ID313" s="199"/>
      <c r="IE313" s="199"/>
      <c r="IF313" s="199"/>
      <c r="IG313" s="199"/>
      <c r="IH313" s="199"/>
      <c r="II313" s="199"/>
      <c r="IJ313" s="199"/>
      <c r="IK313" s="199"/>
      <c r="IL313" s="199"/>
      <c r="IM313" s="199"/>
      <c r="IN313" s="199"/>
      <c r="IO313" s="199"/>
      <c r="IP313" s="199"/>
      <c r="IQ313" s="199"/>
      <c r="IR313" s="199"/>
      <c r="IS313" s="199"/>
      <c r="IT313" s="199"/>
      <c r="IU313" s="199"/>
      <c r="IV313" s="199"/>
    </row>
    <row r="314" spans="1:256" s="375" customFormat="1">
      <c r="A314" s="272"/>
      <c r="B314" s="203"/>
      <c r="C314" s="273"/>
      <c r="D314" s="274"/>
      <c r="E314" s="275"/>
      <c r="F314" s="276"/>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c r="FM314" s="199"/>
      <c r="FN314" s="199"/>
      <c r="FO314" s="199"/>
      <c r="FP314" s="199"/>
      <c r="FQ314" s="199"/>
      <c r="FR314" s="199"/>
      <c r="FS314" s="199"/>
      <c r="FT314" s="199"/>
      <c r="FU314" s="199"/>
      <c r="FV314" s="199"/>
      <c r="FW314" s="199"/>
      <c r="FX314" s="199"/>
      <c r="FY314" s="199"/>
      <c r="FZ314" s="199"/>
      <c r="GA314" s="199"/>
      <c r="GB314" s="199"/>
      <c r="GC314" s="199"/>
      <c r="GD314" s="199"/>
      <c r="GE314" s="199"/>
      <c r="GF314" s="199"/>
      <c r="GG314" s="199"/>
      <c r="GH314" s="199"/>
      <c r="GI314" s="199"/>
      <c r="GJ314" s="199"/>
      <c r="GK314" s="199"/>
      <c r="GL314" s="199"/>
      <c r="GM314" s="199"/>
      <c r="GN314" s="199"/>
      <c r="GO314" s="199"/>
      <c r="GP314" s="199"/>
      <c r="GQ314" s="199"/>
      <c r="GR314" s="199"/>
      <c r="GS314" s="199"/>
      <c r="GT314" s="199"/>
      <c r="GU314" s="199"/>
      <c r="GV314" s="199"/>
      <c r="GW314" s="199"/>
      <c r="GX314" s="199"/>
      <c r="GY314" s="199"/>
      <c r="GZ314" s="199"/>
      <c r="HA314" s="199"/>
      <c r="HB314" s="199"/>
      <c r="HC314" s="199"/>
      <c r="HD314" s="199"/>
      <c r="HE314" s="199"/>
      <c r="HF314" s="199"/>
      <c r="HG314" s="199"/>
      <c r="HH314" s="199"/>
      <c r="HI314" s="199"/>
      <c r="HJ314" s="199"/>
      <c r="HK314" s="199"/>
      <c r="HL314" s="199"/>
      <c r="HM314" s="199"/>
      <c r="HN314" s="199"/>
      <c r="HO314" s="199"/>
      <c r="HP314" s="199"/>
      <c r="HQ314" s="199"/>
      <c r="HR314" s="199"/>
      <c r="HS314" s="199"/>
      <c r="HT314" s="199"/>
      <c r="HU314" s="199"/>
      <c r="HV314" s="199"/>
      <c r="HW314" s="199"/>
      <c r="HX314" s="199"/>
      <c r="HY314" s="199"/>
      <c r="HZ314" s="199"/>
      <c r="IA314" s="199"/>
      <c r="IB314" s="199"/>
      <c r="IC314" s="199"/>
      <c r="ID314" s="199"/>
      <c r="IE314" s="199"/>
      <c r="IF314" s="199"/>
      <c r="IG314" s="199"/>
      <c r="IH314" s="199"/>
      <c r="II314" s="199"/>
      <c r="IJ314" s="199"/>
      <c r="IK314" s="199"/>
      <c r="IL314" s="199"/>
      <c r="IM314" s="199"/>
      <c r="IN314" s="199"/>
      <c r="IO314" s="199"/>
      <c r="IP314" s="199"/>
      <c r="IQ314" s="199"/>
      <c r="IR314" s="199"/>
      <c r="IS314" s="199"/>
      <c r="IT314" s="199"/>
      <c r="IU314" s="199"/>
      <c r="IV314" s="199"/>
    </row>
    <row r="315" spans="1:256" s="375" customFormat="1">
      <c r="A315" s="272"/>
      <c r="B315" s="203"/>
      <c r="C315" s="273"/>
      <c r="D315" s="274"/>
      <c r="E315" s="275"/>
      <c r="F315" s="276"/>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c r="FM315" s="199"/>
      <c r="FN315" s="199"/>
      <c r="FO315" s="199"/>
      <c r="FP315" s="199"/>
      <c r="FQ315" s="199"/>
      <c r="FR315" s="199"/>
      <c r="FS315" s="199"/>
      <c r="FT315" s="199"/>
      <c r="FU315" s="199"/>
      <c r="FV315" s="199"/>
      <c r="FW315" s="199"/>
      <c r="FX315" s="199"/>
      <c r="FY315" s="199"/>
      <c r="FZ315" s="199"/>
      <c r="GA315" s="199"/>
      <c r="GB315" s="199"/>
      <c r="GC315" s="199"/>
      <c r="GD315" s="199"/>
      <c r="GE315" s="199"/>
      <c r="GF315" s="199"/>
      <c r="GG315" s="199"/>
      <c r="GH315" s="199"/>
      <c r="GI315" s="199"/>
      <c r="GJ315" s="199"/>
      <c r="GK315" s="199"/>
      <c r="GL315" s="199"/>
      <c r="GM315" s="199"/>
      <c r="GN315" s="199"/>
      <c r="GO315" s="199"/>
      <c r="GP315" s="199"/>
      <c r="GQ315" s="199"/>
      <c r="GR315" s="199"/>
      <c r="GS315" s="199"/>
      <c r="GT315" s="199"/>
      <c r="GU315" s="199"/>
      <c r="GV315" s="199"/>
      <c r="GW315" s="199"/>
      <c r="GX315" s="199"/>
      <c r="GY315" s="199"/>
      <c r="GZ315" s="199"/>
      <c r="HA315" s="199"/>
      <c r="HB315" s="199"/>
      <c r="HC315" s="199"/>
      <c r="HD315" s="199"/>
      <c r="HE315" s="199"/>
      <c r="HF315" s="199"/>
      <c r="HG315" s="199"/>
      <c r="HH315" s="199"/>
      <c r="HI315" s="199"/>
      <c r="HJ315" s="199"/>
      <c r="HK315" s="199"/>
      <c r="HL315" s="199"/>
      <c r="HM315" s="199"/>
      <c r="HN315" s="199"/>
      <c r="HO315" s="199"/>
      <c r="HP315" s="199"/>
      <c r="HQ315" s="199"/>
      <c r="HR315" s="199"/>
      <c r="HS315" s="199"/>
      <c r="HT315" s="199"/>
      <c r="HU315" s="199"/>
      <c r="HV315" s="199"/>
      <c r="HW315" s="199"/>
      <c r="HX315" s="199"/>
      <c r="HY315" s="199"/>
      <c r="HZ315" s="199"/>
      <c r="IA315" s="199"/>
      <c r="IB315" s="199"/>
      <c r="IC315" s="199"/>
      <c r="ID315" s="199"/>
      <c r="IE315" s="199"/>
      <c r="IF315" s="199"/>
      <c r="IG315" s="199"/>
      <c r="IH315" s="199"/>
      <c r="II315" s="199"/>
      <c r="IJ315" s="199"/>
      <c r="IK315" s="199"/>
      <c r="IL315" s="199"/>
      <c r="IM315" s="199"/>
      <c r="IN315" s="199"/>
      <c r="IO315" s="199"/>
      <c r="IP315" s="199"/>
      <c r="IQ315" s="199"/>
      <c r="IR315" s="199"/>
      <c r="IS315" s="199"/>
      <c r="IT315" s="199"/>
      <c r="IU315" s="199"/>
      <c r="IV315" s="199"/>
    </row>
    <row r="316" spans="1:256" ht="17.25" customHeight="1"/>
    <row r="319" spans="1:256" ht="15.6">
      <c r="D319" s="337"/>
      <c r="F319" s="350"/>
    </row>
    <row r="320" spans="1:256" ht="23.4">
      <c r="A320" s="440" t="s">
        <v>93</v>
      </c>
      <c r="B320" s="440"/>
      <c r="C320" s="440"/>
      <c r="D320" s="440"/>
      <c r="E320" s="440"/>
      <c r="F320" s="440"/>
    </row>
    <row r="321" spans="1:8" ht="18">
      <c r="A321" s="441"/>
      <c r="B321" s="442"/>
      <c r="C321" s="443"/>
      <c r="D321" s="443"/>
      <c r="E321" s="262"/>
      <c r="F321" s="262"/>
    </row>
    <row r="322" spans="1:8" ht="36">
      <c r="A322" s="444" t="s">
        <v>911</v>
      </c>
      <c r="B322" s="445" t="s">
        <v>912</v>
      </c>
      <c r="C322" s="446"/>
      <c r="D322" s="441"/>
      <c r="E322" s="447"/>
      <c r="F322" s="447"/>
    </row>
    <row r="323" spans="1:8" ht="36">
      <c r="A323" s="448" t="str">
        <f>A136</f>
        <v xml:space="preserve">3.B. </v>
      </c>
      <c r="B323" s="449" t="str">
        <f>B136</f>
        <v xml:space="preserve"> UNUTRAŠNJA VODOVODNA, KANALIZACIONA I HIDRANTSKA MREŽA</v>
      </c>
      <c r="C323" s="450"/>
      <c r="D323" s="451"/>
      <c r="E323" s="447"/>
      <c r="F323" s="447"/>
    </row>
    <row r="324" spans="1:8" ht="18">
      <c r="A324" s="46" t="str">
        <f>A235</f>
        <v xml:space="preserve">3.C. </v>
      </c>
      <c r="B324" s="452" t="str">
        <f>B235</f>
        <v xml:space="preserve"> SANITARIJA</v>
      </c>
      <c r="C324" s="446"/>
      <c r="D324" s="451"/>
      <c r="E324" s="447"/>
      <c r="F324" s="447"/>
    </row>
    <row r="325" spans="1:8" ht="12.75" customHeight="1">
      <c r="A325" s="448"/>
      <c r="B325" s="453"/>
      <c r="C325" s="450"/>
      <c r="D325" s="451"/>
      <c r="E325" s="454"/>
      <c r="F325" s="454"/>
    </row>
    <row r="326" spans="1:8" ht="14.4">
      <c r="A326" s="455"/>
      <c r="B326" s="456"/>
      <c r="C326" s="457"/>
      <c r="D326" s="451"/>
      <c r="E326" s="454"/>
      <c r="F326" s="454"/>
    </row>
    <row r="327" spans="1:8" ht="18">
      <c r="A327" s="443"/>
      <c r="B327" s="458" t="s">
        <v>913</v>
      </c>
      <c r="C327" s="262"/>
      <c r="D327" s="459" t="s">
        <v>914</v>
      </c>
      <c r="E327" s="447"/>
      <c r="F327" s="447"/>
    </row>
    <row r="328" spans="1:8" s="332" customFormat="1" ht="38.25" customHeight="1">
      <c r="A328" s="443"/>
      <c r="B328" s="458"/>
      <c r="C328" s="460"/>
      <c r="D328" s="461"/>
      <c r="E328" s="262"/>
      <c r="F328" s="262"/>
    </row>
    <row r="329" spans="1:8" s="454" customFormat="1" ht="14.4">
      <c r="A329" s="272"/>
      <c r="B329" s="203"/>
      <c r="C329" s="273"/>
      <c r="D329" s="274"/>
      <c r="E329" s="275"/>
      <c r="F329" s="276"/>
    </row>
    <row r="330" spans="1:8" s="454" customFormat="1" ht="28.5" customHeight="1">
      <c r="A330" s="272"/>
      <c r="B330" s="203"/>
      <c r="C330" s="273"/>
      <c r="D330" s="274"/>
      <c r="E330" s="275"/>
      <c r="F330" s="276"/>
    </row>
    <row r="331" spans="1:8" s="454" customFormat="1" ht="14.4">
      <c r="A331" s="272"/>
      <c r="B331" s="203"/>
      <c r="C331" s="273"/>
      <c r="D331" s="274"/>
      <c r="E331" s="275"/>
      <c r="F331" s="276"/>
    </row>
    <row r="332" spans="1:8" s="454" customFormat="1" ht="14.4">
      <c r="A332" s="272"/>
      <c r="B332" s="203"/>
      <c r="C332" s="273"/>
      <c r="D332" s="274"/>
      <c r="E332" s="275"/>
      <c r="F332" s="276"/>
      <c r="H332" s="462"/>
    </row>
    <row r="334" spans="1:8">
      <c r="H334" s="276"/>
    </row>
    <row r="335" spans="1:8" ht="15.6">
      <c r="D335" s="463"/>
      <c r="E335" s="463"/>
      <c r="F335" s="464"/>
    </row>
    <row r="336" spans="1:8">
      <c r="D336" s="839"/>
      <c r="E336" s="839"/>
      <c r="F336" s="839"/>
    </row>
    <row r="337" spans="4:6" ht="15.6">
      <c r="D337" s="840"/>
      <c r="E337" s="840"/>
      <c r="F337" s="840"/>
    </row>
    <row r="342" spans="4:6" ht="16.5" customHeight="1"/>
  </sheetData>
  <mergeCells count="28">
    <mergeCell ref="E313:F313"/>
    <mergeCell ref="D336:F336"/>
    <mergeCell ref="D337:F337"/>
    <mergeCell ref="G49:J49"/>
    <mergeCell ref="K49:M49"/>
    <mergeCell ref="G57:J57"/>
    <mergeCell ref="K57:M57"/>
    <mergeCell ref="E133:F133"/>
    <mergeCell ref="E233:F233"/>
    <mergeCell ref="G34:J34"/>
    <mergeCell ref="K34:M34"/>
    <mergeCell ref="G39:J39"/>
    <mergeCell ref="K39:M39"/>
    <mergeCell ref="G45:J45"/>
    <mergeCell ref="K45:M45"/>
    <mergeCell ref="G28:J28"/>
    <mergeCell ref="K28:M28"/>
    <mergeCell ref="A1:F1"/>
    <mergeCell ref="A2:F2"/>
    <mergeCell ref="A3:F3"/>
    <mergeCell ref="K10:O10"/>
    <mergeCell ref="G16:I16"/>
    <mergeCell ref="K16:O16"/>
    <mergeCell ref="G20:J20"/>
    <mergeCell ref="K20:M20"/>
    <mergeCell ref="K22:O22"/>
    <mergeCell ref="G26:J26"/>
    <mergeCell ref="K26:M26"/>
  </mergeCells>
  <conditionalFormatting sqref="G250:H250">
    <cfRule type="cellIs" dxfId="6" priority="6" stopIfTrue="1" operator="greaterThan">
      <formula>0</formula>
    </cfRule>
  </conditionalFormatting>
  <conditionalFormatting sqref="G258:H258">
    <cfRule type="cellIs" dxfId="5" priority="5" stopIfTrue="1" operator="greaterThan">
      <formula>0</formula>
    </cfRule>
  </conditionalFormatting>
  <conditionalFormatting sqref="G269:H269">
    <cfRule type="cellIs" dxfId="4" priority="4" stopIfTrue="1" operator="greaterThan">
      <formula>0</formula>
    </cfRule>
  </conditionalFormatting>
  <conditionalFormatting sqref="G278:H278">
    <cfRule type="cellIs" dxfId="3" priority="3" stopIfTrue="1" operator="greaterThan">
      <formula>0</formula>
    </cfRule>
  </conditionalFormatting>
  <conditionalFormatting sqref="G285:H286">
    <cfRule type="cellIs" dxfId="2" priority="2" stopIfTrue="1" operator="greaterThan">
      <formula>0</formula>
    </cfRule>
  </conditionalFormatting>
  <conditionalFormatting sqref="G292:H293">
    <cfRule type="cellIs" dxfId="1" priority="1" stopIfTrue="1" operator="greaterThan">
      <formula>0</formula>
    </cfRule>
  </conditionalFormatting>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29"/>
  <sheetViews>
    <sheetView view="pageBreakPreview" zoomScale="98" zoomScaleNormal="100" zoomScaleSheetLayoutView="98" workbookViewId="0">
      <selection activeCell="D24" sqref="D24:F24"/>
    </sheetView>
  </sheetViews>
  <sheetFormatPr defaultColWidth="9.375" defaultRowHeight="13.8"/>
  <cols>
    <col min="1" max="1" width="8.375" style="272" customWidth="1"/>
    <col min="2" max="2" width="66.625" style="203" customWidth="1"/>
    <col min="3" max="3" width="4.875" style="273" customWidth="1"/>
    <col min="4" max="4" width="10.375" style="274" customWidth="1"/>
    <col min="5" max="5" width="11.625" style="275" customWidth="1"/>
    <col min="6" max="6" width="15.875" style="276" customWidth="1"/>
    <col min="7" max="7" width="28.125" style="262" customWidth="1"/>
    <col min="8" max="8" width="10.625" style="262" bestFit="1" customWidth="1"/>
    <col min="9" max="9" width="6.125" style="262" bestFit="1" customWidth="1"/>
    <col min="10" max="13" width="9.375" style="262"/>
    <col min="14" max="14" width="25.375" style="262" customWidth="1"/>
    <col min="15" max="16384" width="9.375" style="262"/>
  </cols>
  <sheetData>
    <row r="1" spans="1:22" ht="20.399999999999999">
      <c r="A1" s="835" t="s">
        <v>709</v>
      </c>
      <c r="B1" s="835"/>
      <c r="C1" s="835"/>
      <c r="D1" s="835"/>
      <c r="E1" s="835"/>
      <c r="F1" s="835"/>
    </row>
    <row r="2" spans="1:22" ht="32.25" customHeight="1">
      <c r="A2" s="836" t="s">
        <v>710</v>
      </c>
      <c r="B2" s="836"/>
      <c r="C2" s="836"/>
      <c r="D2" s="836"/>
      <c r="E2" s="836"/>
      <c r="F2" s="836"/>
      <c r="G2" s="263"/>
      <c r="H2" s="263"/>
      <c r="I2" s="263"/>
      <c r="J2" s="263"/>
      <c r="K2" s="264"/>
      <c r="L2" s="264"/>
      <c r="M2" s="264"/>
      <c r="N2" s="265"/>
      <c r="O2" s="265"/>
      <c r="P2" s="265"/>
      <c r="Q2" s="265"/>
      <c r="R2" s="265"/>
      <c r="S2" s="265"/>
      <c r="T2" s="265"/>
      <c r="U2" s="265"/>
      <c r="V2" s="264"/>
    </row>
    <row r="3" spans="1:22" ht="17.25" customHeight="1"/>
    <row r="6" spans="1:22" ht="15.6">
      <c r="D6" s="337"/>
      <c r="F6" s="350"/>
    </row>
    <row r="7" spans="1:22" ht="23.4">
      <c r="A7" s="440" t="s">
        <v>93</v>
      </c>
      <c r="B7" s="440"/>
      <c r="C7" s="440"/>
      <c r="D7" s="440"/>
      <c r="E7" s="440"/>
      <c r="F7" s="440"/>
    </row>
    <row r="8" spans="1:22" ht="18">
      <c r="A8" s="441"/>
      <c r="B8" s="442"/>
      <c r="C8" s="443"/>
      <c r="D8" s="443"/>
      <c r="E8" s="262"/>
      <c r="F8" s="262"/>
    </row>
    <row r="9" spans="1:22" ht="36">
      <c r="A9" s="444" t="s">
        <v>911</v>
      </c>
      <c r="B9" s="445" t="s">
        <v>912</v>
      </c>
      <c r="C9" s="446"/>
      <c r="D9" s="441"/>
      <c r="E9" s="447"/>
      <c r="F9" s="447"/>
    </row>
    <row r="10" spans="1:22" ht="36">
      <c r="A10" s="448" t="s">
        <v>915</v>
      </c>
      <c r="B10" s="449" t="str">
        <f>VIK!B323</f>
        <v xml:space="preserve"> UNUTRAŠNJA VODOVODNA, KANALIZACIONA I HIDRANTSKA MREŽA</v>
      </c>
      <c r="C10" s="450"/>
      <c r="D10" s="451"/>
      <c r="E10" s="447"/>
      <c r="F10" s="447"/>
    </row>
    <row r="11" spans="1:22" ht="18">
      <c r="A11" s="46" t="s">
        <v>916</v>
      </c>
      <c r="B11" s="452" t="str">
        <f>VIK!B324</f>
        <v xml:space="preserve"> SANITARIJA</v>
      </c>
      <c r="C11" s="446"/>
      <c r="D11" s="451"/>
      <c r="E11" s="447"/>
      <c r="F11" s="447"/>
    </row>
    <row r="12" spans="1:22" ht="12.75" customHeight="1">
      <c r="A12" s="448"/>
      <c r="B12" s="453"/>
      <c r="C12" s="450"/>
      <c r="D12" s="451"/>
      <c r="E12" s="454"/>
      <c r="F12" s="454"/>
    </row>
    <row r="13" spans="1:22" ht="14.4">
      <c r="A13" s="455"/>
      <c r="B13" s="456"/>
      <c r="C13" s="457"/>
      <c r="D13" s="451"/>
      <c r="E13" s="454"/>
      <c r="F13" s="454"/>
    </row>
    <row r="14" spans="1:22" ht="18">
      <c r="A14" s="443"/>
      <c r="B14" s="458" t="s">
        <v>913</v>
      </c>
      <c r="C14" s="262"/>
      <c r="D14" s="459" t="s">
        <v>914</v>
      </c>
      <c r="E14" s="447"/>
      <c r="F14" s="447"/>
    </row>
    <row r="15" spans="1:22" s="332" customFormat="1" ht="38.25" customHeight="1">
      <c r="A15" s="443"/>
      <c r="B15" s="458"/>
      <c r="C15" s="460"/>
      <c r="D15" s="461"/>
      <c r="E15" s="262"/>
      <c r="F15" s="262"/>
    </row>
    <row r="16" spans="1:22" s="454" customFormat="1" ht="14.4">
      <c r="A16" s="272"/>
      <c r="B16" s="203"/>
      <c r="C16" s="273"/>
      <c r="D16" s="274"/>
      <c r="E16" s="275"/>
      <c r="F16" s="276"/>
    </row>
    <row r="17" spans="1:8" s="454" customFormat="1" ht="28.5" customHeight="1">
      <c r="A17" s="272"/>
      <c r="B17" s="203"/>
      <c r="C17" s="273"/>
      <c r="D17" s="274"/>
      <c r="E17" s="275"/>
      <c r="F17" s="276"/>
    </row>
    <row r="18" spans="1:8" s="454" customFormat="1" ht="14.4">
      <c r="A18" s="272"/>
      <c r="B18" s="203"/>
      <c r="C18" s="273"/>
      <c r="D18" s="274"/>
      <c r="E18" s="275"/>
      <c r="F18" s="276"/>
    </row>
    <row r="19" spans="1:8" s="454" customFormat="1" ht="14.4">
      <c r="A19" s="272"/>
      <c r="B19" s="203"/>
      <c r="C19" s="273"/>
      <c r="D19" s="274"/>
      <c r="E19" s="275"/>
      <c r="F19" s="276"/>
      <c r="H19" s="462"/>
    </row>
    <row r="21" spans="1:8">
      <c r="H21" s="276"/>
    </row>
    <row r="22" spans="1:8" ht="15.6">
      <c r="D22" s="463"/>
      <c r="E22" s="463"/>
      <c r="F22" s="464"/>
    </row>
    <row r="23" spans="1:8">
      <c r="D23" s="839"/>
      <c r="E23" s="839"/>
      <c r="F23" s="839"/>
    </row>
    <row r="24" spans="1:8" ht="15.6">
      <c r="D24" s="840"/>
      <c r="E24" s="840"/>
      <c r="F24" s="840"/>
    </row>
    <row r="29" spans="1:8" ht="16.5" customHeight="1"/>
  </sheetData>
  <mergeCells count="4">
    <mergeCell ref="D24:F24"/>
    <mergeCell ref="D23:F23"/>
    <mergeCell ref="A1:F1"/>
    <mergeCell ref="A2:F2"/>
  </mergeCells>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821"/>
  <sheetViews>
    <sheetView view="pageBreakPreview" zoomScale="118" zoomScaleNormal="100" zoomScaleSheetLayoutView="118" workbookViewId="0">
      <selection activeCell="F13" sqref="F13"/>
    </sheetView>
  </sheetViews>
  <sheetFormatPr defaultRowHeight="15.6"/>
  <cols>
    <col min="1" max="1" width="7.625" style="620" customWidth="1"/>
    <col min="2" max="2" width="51.375" style="537" customWidth="1"/>
    <col min="3" max="3" width="5.125" style="484" customWidth="1"/>
    <col min="4" max="4" width="7.125" style="485" customWidth="1"/>
    <col min="5" max="5" width="2.625" style="486" customWidth="1"/>
    <col min="6" max="6" width="11.125" style="485" customWidth="1"/>
    <col min="7" max="7" width="2.875" style="486" customWidth="1"/>
    <col min="8" max="8" width="21.875" style="487" customWidth="1"/>
    <col min="9" max="9" width="18.375" style="374" bestFit="1" customWidth="1"/>
    <col min="10" max="256" width="9.375" style="374"/>
    <col min="257" max="257" width="7.625" style="374" customWidth="1"/>
    <col min="258" max="258" width="51.375" style="374" customWidth="1"/>
    <col min="259" max="259" width="5.125" style="374" customWidth="1"/>
    <col min="260" max="260" width="7.125" style="374" customWidth="1"/>
    <col min="261" max="261" width="2.625" style="374" customWidth="1"/>
    <col min="262" max="262" width="11.125" style="374" customWidth="1"/>
    <col min="263" max="263" width="2.875" style="374" customWidth="1"/>
    <col min="264" max="264" width="21.875" style="374" customWidth="1"/>
    <col min="265" max="265" width="18.375" style="374" bestFit="1" customWidth="1"/>
    <col min="266" max="512" width="9.375" style="374"/>
    <col min="513" max="513" width="7.625" style="374" customWidth="1"/>
    <col min="514" max="514" width="51.375" style="374" customWidth="1"/>
    <col min="515" max="515" width="5.125" style="374" customWidth="1"/>
    <col min="516" max="516" width="7.125" style="374" customWidth="1"/>
    <col min="517" max="517" width="2.625" style="374" customWidth="1"/>
    <col min="518" max="518" width="11.125" style="374" customWidth="1"/>
    <col min="519" max="519" width="2.875" style="374" customWidth="1"/>
    <col min="520" max="520" width="21.875" style="374" customWidth="1"/>
    <col min="521" max="521" width="18.375" style="374" bestFit="1" customWidth="1"/>
    <col min="522" max="768" width="9.375" style="374"/>
    <col min="769" max="769" width="7.625" style="374" customWidth="1"/>
    <col min="770" max="770" width="51.375" style="374" customWidth="1"/>
    <col min="771" max="771" width="5.125" style="374" customWidth="1"/>
    <col min="772" max="772" width="7.125" style="374" customWidth="1"/>
    <col min="773" max="773" width="2.625" style="374" customWidth="1"/>
    <col min="774" max="774" width="11.125" style="374" customWidth="1"/>
    <col min="775" max="775" width="2.875" style="374" customWidth="1"/>
    <col min="776" max="776" width="21.875" style="374" customWidth="1"/>
    <col min="777" max="777" width="18.375" style="374" bestFit="1" customWidth="1"/>
    <col min="778" max="1024" width="9.375" style="374"/>
    <col min="1025" max="1025" width="7.625" style="374" customWidth="1"/>
    <col min="1026" max="1026" width="51.375" style="374" customWidth="1"/>
    <col min="1027" max="1027" width="5.125" style="374" customWidth="1"/>
    <col min="1028" max="1028" width="7.125" style="374" customWidth="1"/>
    <col min="1029" max="1029" width="2.625" style="374" customWidth="1"/>
    <col min="1030" max="1030" width="11.125" style="374" customWidth="1"/>
    <col min="1031" max="1031" width="2.875" style="374" customWidth="1"/>
    <col min="1032" max="1032" width="21.875" style="374" customWidth="1"/>
    <col min="1033" max="1033" width="18.375" style="374" bestFit="1" customWidth="1"/>
    <col min="1034" max="1280" width="9.375" style="374"/>
    <col min="1281" max="1281" width="7.625" style="374" customWidth="1"/>
    <col min="1282" max="1282" width="51.375" style="374" customWidth="1"/>
    <col min="1283" max="1283" width="5.125" style="374" customWidth="1"/>
    <col min="1284" max="1284" width="7.125" style="374" customWidth="1"/>
    <col min="1285" max="1285" width="2.625" style="374" customWidth="1"/>
    <col min="1286" max="1286" width="11.125" style="374" customWidth="1"/>
    <col min="1287" max="1287" width="2.875" style="374" customWidth="1"/>
    <col min="1288" max="1288" width="21.875" style="374" customWidth="1"/>
    <col min="1289" max="1289" width="18.375" style="374" bestFit="1" customWidth="1"/>
    <col min="1290" max="1536" width="9.375" style="374"/>
    <col min="1537" max="1537" width="7.625" style="374" customWidth="1"/>
    <col min="1538" max="1538" width="51.375" style="374" customWidth="1"/>
    <col min="1539" max="1539" width="5.125" style="374" customWidth="1"/>
    <col min="1540" max="1540" width="7.125" style="374" customWidth="1"/>
    <col min="1541" max="1541" width="2.625" style="374" customWidth="1"/>
    <col min="1542" max="1542" width="11.125" style="374" customWidth="1"/>
    <col min="1543" max="1543" width="2.875" style="374" customWidth="1"/>
    <col min="1544" max="1544" width="21.875" style="374" customWidth="1"/>
    <col min="1545" max="1545" width="18.375" style="374" bestFit="1" customWidth="1"/>
    <col min="1546" max="1792" width="9.375" style="374"/>
    <col min="1793" max="1793" width="7.625" style="374" customWidth="1"/>
    <col min="1794" max="1794" width="51.375" style="374" customWidth="1"/>
    <col min="1795" max="1795" width="5.125" style="374" customWidth="1"/>
    <col min="1796" max="1796" width="7.125" style="374" customWidth="1"/>
    <col min="1797" max="1797" width="2.625" style="374" customWidth="1"/>
    <col min="1798" max="1798" width="11.125" style="374" customWidth="1"/>
    <col min="1799" max="1799" width="2.875" style="374" customWidth="1"/>
    <col min="1800" max="1800" width="21.875" style="374" customWidth="1"/>
    <col min="1801" max="1801" width="18.375" style="374" bestFit="1" customWidth="1"/>
    <col min="1802" max="2048" width="9.375" style="374"/>
    <col min="2049" max="2049" width="7.625" style="374" customWidth="1"/>
    <col min="2050" max="2050" width="51.375" style="374" customWidth="1"/>
    <col min="2051" max="2051" width="5.125" style="374" customWidth="1"/>
    <col min="2052" max="2052" width="7.125" style="374" customWidth="1"/>
    <col min="2053" max="2053" width="2.625" style="374" customWidth="1"/>
    <col min="2054" max="2054" width="11.125" style="374" customWidth="1"/>
    <col min="2055" max="2055" width="2.875" style="374" customWidth="1"/>
    <col min="2056" max="2056" width="21.875" style="374" customWidth="1"/>
    <col min="2057" max="2057" width="18.375" style="374" bestFit="1" customWidth="1"/>
    <col min="2058" max="2304" width="9.375" style="374"/>
    <col min="2305" max="2305" width="7.625" style="374" customWidth="1"/>
    <col min="2306" max="2306" width="51.375" style="374" customWidth="1"/>
    <col min="2307" max="2307" width="5.125" style="374" customWidth="1"/>
    <col min="2308" max="2308" width="7.125" style="374" customWidth="1"/>
    <col min="2309" max="2309" width="2.625" style="374" customWidth="1"/>
    <col min="2310" max="2310" width="11.125" style="374" customWidth="1"/>
    <col min="2311" max="2311" width="2.875" style="374" customWidth="1"/>
    <col min="2312" max="2312" width="21.875" style="374" customWidth="1"/>
    <col min="2313" max="2313" width="18.375" style="374" bestFit="1" customWidth="1"/>
    <col min="2314" max="2560" width="9.375" style="374"/>
    <col min="2561" max="2561" width="7.625" style="374" customWidth="1"/>
    <col min="2562" max="2562" width="51.375" style="374" customWidth="1"/>
    <col min="2563" max="2563" width="5.125" style="374" customWidth="1"/>
    <col min="2564" max="2564" width="7.125" style="374" customWidth="1"/>
    <col min="2565" max="2565" width="2.625" style="374" customWidth="1"/>
    <col min="2566" max="2566" width="11.125" style="374" customWidth="1"/>
    <col min="2567" max="2567" width="2.875" style="374" customWidth="1"/>
    <col min="2568" max="2568" width="21.875" style="374" customWidth="1"/>
    <col min="2569" max="2569" width="18.375" style="374" bestFit="1" customWidth="1"/>
    <col min="2570" max="2816" width="9.375" style="374"/>
    <col min="2817" max="2817" width="7.625" style="374" customWidth="1"/>
    <col min="2818" max="2818" width="51.375" style="374" customWidth="1"/>
    <col min="2819" max="2819" width="5.125" style="374" customWidth="1"/>
    <col min="2820" max="2820" width="7.125" style="374" customWidth="1"/>
    <col min="2821" max="2821" width="2.625" style="374" customWidth="1"/>
    <col min="2822" max="2822" width="11.125" style="374" customWidth="1"/>
    <col min="2823" max="2823" width="2.875" style="374" customWidth="1"/>
    <col min="2824" max="2824" width="21.875" style="374" customWidth="1"/>
    <col min="2825" max="2825" width="18.375" style="374" bestFit="1" customWidth="1"/>
    <col min="2826" max="3072" width="9.375" style="374"/>
    <col min="3073" max="3073" width="7.625" style="374" customWidth="1"/>
    <col min="3074" max="3074" width="51.375" style="374" customWidth="1"/>
    <col min="3075" max="3075" width="5.125" style="374" customWidth="1"/>
    <col min="3076" max="3076" width="7.125" style="374" customWidth="1"/>
    <col min="3077" max="3077" width="2.625" style="374" customWidth="1"/>
    <col min="3078" max="3078" width="11.125" style="374" customWidth="1"/>
    <col min="3079" max="3079" width="2.875" style="374" customWidth="1"/>
    <col min="3080" max="3080" width="21.875" style="374" customWidth="1"/>
    <col min="3081" max="3081" width="18.375" style="374" bestFit="1" customWidth="1"/>
    <col min="3082" max="3328" width="9.375" style="374"/>
    <col min="3329" max="3329" width="7.625" style="374" customWidth="1"/>
    <col min="3330" max="3330" width="51.375" style="374" customWidth="1"/>
    <col min="3331" max="3331" width="5.125" style="374" customWidth="1"/>
    <col min="3332" max="3332" width="7.125" style="374" customWidth="1"/>
    <col min="3333" max="3333" width="2.625" style="374" customWidth="1"/>
    <col min="3334" max="3334" width="11.125" style="374" customWidth="1"/>
    <col min="3335" max="3335" width="2.875" style="374" customWidth="1"/>
    <col min="3336" max="3336" width="21.875" style="374" customWidth="1"/>
    <col min="3337" max="3337" width="18.375" style="374" bestFit="1" customWidth="1"/>
    <col min="3338" max="3584" width="9.375" style="374"/>
    <col min="3585" max="3585" width="7.625" style="374" customWidth="1"/>
    <col min="3586" max="3586" width="51.375" style="374" customWidth="1"/>
    <col min="3587" max="3587" width="5.125" style="374" customWidth="1"/>
    <col min="3588" max="3588" width="7.125" style="374" customWidth="1"/>
    <col min="3589" max="3589" width="2.625" style="374" customWidth="1"/>
    <col min="3590" max="3590" width="11.125" style="374" customWidth="1"/>
    <col min="3591" max="3591" width="2.875" style="374" customWidth="1"/>
    <col min="3592" max="3592" width="21.875" style="374" customWidth="1"/>
    <col min="3593" max="3593" width="18.375" style="374" bestFit="1" customWidth="1"/>
    <col min="3594" max="3840" width="9.375" style="374"/>
    <col min="3841" max="3841" width="7.625" style="374" customWidth="1"/>
    <col min="3842" max="3842" width="51.375" style="374" customWidth="1"/>
    <col min="3843" max="3843" width="5.125" style="374" customWidth="1"/>
    <col min="3844" max="3844" width="7.125" style="374" customWidth="1"/>
    <col min="3845" max="3845" width="2.625" style="374" customWidth="1"/>
    <col min="3846" max="3846" width="11.125" style="374" customWidth="1"/>
    <col min="3847" max="3847" width="2.875" style="374" customWidth="1"/>
    <col min="3848" max="3848" width="21.875" style="374" customWidth="1"/>
    <col min="3849" max="3849" width="18.375" style="374" bestFit="1" customWidth="1"/>
    <col min="3850" max="4096" width="9.375" style="374"/>
    <col min="4097" max="4097" width="7.625" style="374" customWidth="1"/>
    <col min="4098" max="4098" width="51.375" style="374" customWidth="1"/>
    <col min="4099" max="4099" width="5.125" style="374" customWidth="1"/>
    <col min="4100" max="4100" width="7.125" style="374" customWidth="1"/>
    <col min="4101" max="4101" width="2.625" style="374" customWidth="1"/>
    <col min="4102" max="4102" width="11.125" style="374" customWidth="1"/>
    <col min="4103" max="4103" width="2.875" style="374" customWidth="1"/>
    <col min="4104" max="4104" width="21.875" style="374" customWidth="1"/>
    <col min="4105" max="4105" width="18.375" style="374" bestFit="1" customWidth="1"/>
    <col min="4106" max="4352" width="9.375" style="374"/>
    <col min="4353" max="4353" width="7.625" style="374" customWidth="1"/>
    <col min="4354" max="4354" width="51.375" style="374" customWidth="1"/>
    <col min="4355" max="4355" width="5.125" style="374" customWidth="1"/>
    <col min="4356" max="4356" width="7.125" style="374" customWidth="1"/>
    <col min="4357" max="4357" width="2.625" style="374" customWidth="1"/>
    <col min="4358" max="4358" width="11.125" style="374" customWidth="1"/>
    <col min="4359" max="4359" width="2.875" style="374" customWidth="1"/>
    <col min="4360" max="4360" width="21.875" style="374" customWidth="1"/>
    <col min="4361" max="4361" width="18.375" style="374" bestFit="1" customWidth="1"/>
    <col min="4362" max="4608" width="9.375" style="374"/>
    <col min="4609" max="4609" width="7.625" style="374" customWidth="1"/>
    <col min="4610" max="4610" width="51.375" style="374" customWidth="1"/>
    <col min="4611" max="4611" width="5.125" style="374" customWidth="1"/>
    <col min="4612" max="4612" width="7.125" style="374" customWidth="1"/>
    <col min="4613" max="4613" width="2.625" style="374" customWidth="1"/>
    <col min="4614" max="4614" width="11.125" style="374" customWidth="1"/>
    <col min="4615" max="4615" width="2.875" style="374" customWidth="1"/>
    <col min="4616" max="4616" width="21.875" style="374" customWidth="1"/>
    <col min="4617" max="4617" width="18.375" style="374" bestFit="1" customWidth="1"/>
    <col min="4618" max="4864" width="9.375" style="374"/>
    <col min="4865" max="4865" width="7.625" style="374" customWidth="1"/>
    <col min="4866" max="4866" width="51.375" style="374" customWidth="1"/>
    <col min="4867" max="4867" width="5.125" style="374" customWidth="1"/>
    <col min="4868" max="4868" width="7.125" style="374" customWidth="1"/>
    <col min="4869" max="4869" width="2.625" style="374" customWidth="1"/>
    <col min="4870" max="4870" width="11.125" style="374" customWidth="1"/>
    <col min="4871" max="4871" width="2.875" style="374" customWidth="1"/>
    <col min="4872" max="4872" width="21.875" style="374" customWidth="1"/>
    <col min="4873" max="4873" width="18.375" style="374" bestFit="1" customWidth="1"/>
    <col min="4874" max="5120" width="9.375" style="374"/>
    <col min="5121" max="5121" width="7.625" style="374" customWidth="1"/>
    <col min="5122" max="5122" width="51.375" style="374" customWidth="1"/>
    <col min="5123" max="5123" width="5.125" style="374" customWidth="1"/>
    <col min="5124" max="5124" width="7.125" style="374" customWidth="1"/>
    <col min="5125" max="5125" width="2.625" style="374" customWidth="1"/>
    <col min="5126" max="5126" width="11.125" style="374" customWidth="1"/>
    <col min="5127" max="5127" width="2.875" style="374" customWidth="1"/>
    <col min="5128" max="5128" width="21.875" style="374" customWidth="1"/>
    <col min="5129" max="5129" width="18.375" style="374" bestFit="1" customWidth="1"/>
    <col min="5130" max="5376" width="9.375" style="374"/>
    <col min="5377" max="5377" width="7.625" style="374" customWidth="1"/>
    <col min="5378" max="5378" width="51.375" style="374" customWidth="1"/>
    <col min="5379" max="5379" width="5.125" style="374" customWidth="1"/>
    <col min="5380" max="5380" width="7.125" style="374" customWidth="1"/>
    <col min="5381" max="5381" width="2.625" style="374" customWidth="1"/>
    <col min="5382" max="5382" width="11.125" style="374" customWidth="1"/>
    <col min="5383" max="5383" width="2.875" style="374" customWidth="1"/>
    <col min="5384" max="5384" width="21.875" style="374" customWidth="1"/>
    <col min="5385" max="5385" width="18.375" style="374" bestFit="1" customWidth="1"/>
    <col min="5386" max="5632" width="9.375" style="374"/>
    <col min="5633" max="5633" width="7.625" style="374" customWidth="1"/>
    <col min="5634" max="5634" width="51.375" style="374" customWidth="1"/>
    <col min="5635" max="5635" width="5.125" style="374" customWidth="1"/>
    <col min="5636" max="5636" width="7.125" style="374" customWidth="1"/>
    <col min="5637" max="5637" width="2.625" style="374" customWidth="1"/>
    <col min="5638" max="5638" width="11.125" style="374" customWidth="1"/>
    <col min="5639" max="5639" width="2.875" style="374" customWidth="1"/>
    <col min="5640" max="5640" width="21.875" style="374" customWidth="1"/>
    <col min="5641" max="5641" width="18.375" style="374" bestFit="1" customWidth="1"/>
    <col min="5642" max="5888" width="9.375" style="374"/>
    <col min="5889" max="5889" width="7.625" style="374" customWidth="1"/>
    <col min="5890" max="5890" width="51.375" style="374" customWidth="1"/>
    <col min="5891" max="5891" width="5.125" style="374" customWidth="1"/>
    <col min="5892" max="5892" width="7.125" style="374" customWidth="1"/>
    <col min="5893" max="5893" width="2.625" style="374" customWidth="1"/>
    <col min="5894" max="5894" width="11.125" style="374" customWidth="1"/>
    <col min="5895" max="5895" width="2.875" style="374" customWidth="1"/>
    <col min="5896" max="5896" width="21.875" style="374" customWidth="1"/>
    <col min="5897" max="5897" width="18.375" style="374" bestFit="1" customWidth="1"/>
    <col min="5898" max="6144" width="9.375" style="374"/>
    <col min="6145" max="6145" width="7.625" style="374" customWidth="1"/>
    <col min="6146" max="6146" width="51.375" style="374" customWidth="1"/>
    <col min="6147" max="6147" width="5.125" style="374" customWidth="1"/>
    <col min="6148" max="6148" width="7.125" style="374" customWidth="1"/>
    <col min="6149" max="6149" width="2.625" style="374" customWidth="1"/>
    <col min="6150" max="6150" width="11.125" style="374" customWidth="1"/>
    <col min="6151" max="6151" width="2.875" style="374" customWidth="1"/>
    <col min="6152" max="6152" width="21.875" style="374" customWidth="1"/>
    <col min="6153" max="6153" width="18.375" style="374" bestFit="1" customWidth="1"/>
    <col min="6154" max="6400" width="9.375" style="374"/>
    <col min="6401" max="6401" width="7.625" style="374" customWidth="1"/>
    <col min="6402" max="6402" width="51.375" style="374" customWidth="1"/>
    <col min="6403" max="6403" width="5.125" style="374" customWidth="1"/>
    <col min="6404" max="6404" width="7.125" style="374" customWidth="1"/>
    <col min="6405" max="6405" width="2.625" style="374" customWidth="1"/>
    <col min="6406" max="6406" width="11.125" style="374" customWidth="1"/>
    <col min="6407" max="6407" width="2.875" style="374" customWidth="1"/>
    <col min="6408" max="6408" width="21.875" style="374" customWidth="1"/>
    <col min="6409" max="6409" width="18.375" style="374" bestFit="1" customWidth="1"/>
    <col min="6410" max="6656" width="9.375" style="374"/>
    <col min="6657" max="6657" width="7.625" style="374" customWidth="1"/>
    <col min="6658" max="6658" width="51.375" style="374" customWidth="1"/>
    <col min="6659" max="6659" width="5.125" style="374" customWidth="1"/>
    <col min="6660" max="6660" width="7.125" style="374" customWidth="1"/>
    <col min="6661" max="6661" width="2.625" style="374" customWidth="1"/>
    <col min="6662" max="6662" width="11.125" style="374" customWidth="1"/>
    <col min="6663" max="6663" width="2.875" style="374" customWidth="1"/>
    <col min="6664" max="6664" width="21.875" style="374" customWidth="1"/>
    <col min="6665" max="6665" width="18.375" style="374" bestFit="1" customWidth="1"/>
    <col min="6666" max="6912" width="9.375" style="374"/>
    <col min="6913" max="6913" width="7.625" style="374" customWidth="1"/>
    <col min="6914" max="6914" width="51.375" style="374" customWidth="1"/>
    <col min="6915" max="6915" width="5.125" style="374" customWidth="1"/>
    <col min="6916" max="6916" width="7.125" style="374" customWidth="1"/>
    <col min="6917" max="6917" width="2.625" style="374" customWidth="1"/>
    <col min="6918" max="6918" width="11.125" style="374" customWidth="1"/>
    <col min="6919" max="6919" width="2.875" style="374" customWidth="1"/>
    <col min="6920" max="6920" width="21.875" style="374" customWidth="1"/>
    <col min="6921" max="6921" width="18.375" style="374" bestFit="1" customWidth="1"/>
    <col min="6922" max="7168" width="9.375" style="374"/>
    <col min="7169" max="7169" width="7.625" style="374" customWidth="1"/>
    <col min="7170" max="7170" width="51.375" style="374" customWidth="1"/>
    <col min="7171" max="7171" width="5.125" style="374" customWidth="1"/>
    <col min="7172" max="7172" width="7.125" style="374" customWidth="1"/>
    <col min="7173" max="7173" width="2.625" style="374" customWidth="1"/>
    <col min="7174" max="7174" width="11.125" style="374" customWidth="1"/>
    <col min="7175" max="7175" width="2.875" style="374" customWidth="1"/>
    <col min="7176" max="7176" width="21.875" style="374" customWidth="1"/>
    <col min="7177" max="7177" width="18.375" style="374" bestFit="1" customWidth="1"/>
    <col min="7178" max="7424" width="9.375" style="374"/>
    <col min="7425" max="7425" width="7.625" style="374" customWidth="1"/>
    <col min="7426" max="7426" width="51.375" style="374" customWidth="1"/>
    <col min="7427" max="7427" width="5.125" style="374" customWidth="1"/>
    <col min="7428" max="7428" width="7.125" style="374" customWidth="1"/>
    <col min="7429" max="7429" width="2.625" style="374" customWidth="1"/>
    <col min="7430" max="7430" width="11.125" style="374" customWidth="1"/>
    <col min="7431" max="7431" width="2.875" style="374" customWidth="1"/>
    <col min="7432" max="7432" width="21.875" style="374" customWidth="1"/>
    <col min="7433" max="7433" width="18.375" style="374" bestFit="1" customWidth="1"/>
    <col min="7434" max="7680" width="9.375" style="374"/>
    <col min="7681" max="7681" width="7.625" style="374" customWidth="1"/>
    <col min="7682" max="7682" width="51.375" style="374" customWidth="1"/>
    <col min="7683" max="7683" width="5.125" style="374" customWidth="1"/>
    <col min="7684" max="7684" width="7.125" style="374" customWidth="1"/>
    <col min="7685" max="7685" width="2.625" style="374" customWidth="1"/>
    <col min="7686" max="7686" width="11.125" style="374" customWidth="1"/>
    <col min="7687" max="7687" width="2.875" style="374" customWidth="1"/>
    <col min="7688" max="7688" width="21.875" style="374" customWidth="1"/>
    <col min="7689" max="7689" width="18.375" style="374" bestFit="1" customWidth="1"/>
    <col min="7690" max="7936" width="9.375" style="374"/>
    <col min="7937" max="7937" width="7.625" style="374" customWidth="1"/>
    <col min="7938" max="7938" width="51.375" style="374" customWidth="1"/>
    <col min="7939" max="7939" width="5.125" style="374" customWidth="1"/>
    <col min="7940" max="7940" width="7.125" style="374" customWidth="1"/>
    <col min="7941" max="7941" width="2.625" style="374" customWidth="1"/>
    <col min="7942" max="7942" width="11.125" style="374" customWidth="1"/>
    <col min="7943" max="7943" width="2.875" style="374" customWidth="1"/>
    <col min="7944" max="7944" width="21.875" style="374" customWidth="1"/>
    <col min="7945" max="7945" width="18.375" style="374" bestFit="1" customWidth="1"/>
    <col min="7946" max="8192" width="9.375" style="374"/>
    <col min="8193" max="8193" width="7.625" style="374" customWidth="1"/>
    <col min="8194" max="8194" width="51.375" style="374" customWidth="1"/>
    <col min="8195" max="8195" width="5.125" style="374" customWidth="1"/>
    <col min="8196" max="8196" width="7.125" style="374" customWidth="1"/>
    <col min="8197" max="8197" width="2.625" style="374" customWidth="1"/>
    <col min="8198" max="8198" width="11.125" style="374" customWidth="1"/>
    <col min="8199" max="8199" width="2.875" style="374" customWidth="1"/>
    <col min="8200" max="8200" width="21.875" style="374" customWidth="1"/>
    <col min="8201" max="8201" width="18.375" style="374" bestFit="1" customWidth="1"/>
    <col min="8202" max="8448" width="9.375" style="374"/>
    <col min="8449" max="8449" width="7.625" style="374" customWidth="1"/>
    <col min="8450" max="8450" width="51.375" style="374" customWidth="1"/>
    <col min="8451" max="8451" width="5.125" style="374" customWidth="1"/>
    <col min="8452" max="8452" width="7.125" style="374" customWidth="1"/>
    <col min="8453" max="8453" width="2.625" style="374" customWidth="1"/>
    <col min="8454" max="8454" width="11.125" style="374" customWidth="1"/>
    <col min="8455" max="8455" width="2.875" style="374" customWidth="1"/>
    <col min="8456" max="8456" width="21.875" style="374" customWidth="1"/>
    <col min="8457" max="8457" width="18.375" style="374" bestFit="1" customWidth="1"/>
    <col min="8458" max="8704" width="9.375" style="374"/>
    <col min="8705" max="8705" width="7.625" style="374" customWidth="1"/>
    <col min="8706" max="8706" width="51.375" style="374" customWidth="1"/>
    <col min="8707" max="8707" width="5.125" style="374" customWidth="1"/>
    <col min="8708" max="8708" width="7.125" style="374" customWidth="1"/>
    <col min="8709" max="8709" width="2.625" style="374" customWidth="1"/>
    <col min="8710" max="8710" width="11.125" style="374" customWidth="1"/>
    <col min="8711" max="8711" width="2.875" style="374" customWidth="1"/>
    <col min="8712" max="8712" width="21.875" style="374" customWidth="1"/>
    <col min="8713" max="8713" width="18.375" style="374" bestFit="1" customWidth="1"/>
    <col min="8714" max="8960" width="9.375" style="374"/>
    <col min="8961" max="8961" width="7.625" style="374" customWidth="1"/>
    <col min="8962" max="8962" width="51.375" style="374" customWidth="1"/>
    <col min="8963" max="8963" width="5.125" style="374" customWidth="1"/>
    <col min="8964" max="8964" width="7.125" style="374" customWidth="1"/>
    <col min="8965" max="8965" width="2.625" style="374" customWidth="1"/>
    <col min="8966" max="8966" width="11.125" style="374" customWidth="1"/>
    <col min="8967" max="8967" width="2.875" style="374" customWidth="1"/>
    <col min="8968" max="8968" width="21.875" style="374" customWidth="1"/>
    <col min="8969" max="8969" width="18.375" style="374" bestFit="1" customWidth="1"/>
    <col min="8970" max="9216" width="9.375" style="374"/>
    <col min="9217" max="9217" width="7.625" style="374" customWidth="1"/>
    <col min="9218" max="9218" width="51.375" style="374" customWidth="1"/>
    <col min="9219" max="9219" width="5.125" style="374" customWidth="1"/>
    <col min="9220" max="9220" width="7.125" style="374" customWidth="1"/>
    <col min="9221" max="9221" width="2.625" style="374" customWidth="1"/>
    <col min="9222" max="9222" width="11.125" style="374" customWidth="1"/>
    <col min="9223" max="9223" width="2.875" style="374" customWidth="1"/>
    <col min="9224" max="9224" width="21.875" style="374" customWidth="1"/>
    <col min="9225" max="9225" width="18.375" style="374" bestFit="1" customWidth="1"/>
    <col min="9226" max="9472" width="9.375" style="374"/>
    <col min="9473" max="9473" width="7.625" style="374" customWidth="1"/>
    <col min="9474" max="9474" width="51.375" style="374" customWidth="1"/>
    <col min="9475" max="9475" width="5.125" style="374" customWidth="1"/>
    <col min="9476" max="9476" width="7.125" style="374" customWidth="1"/>
    <col min="9477" max="9477" width="2.625" style="374" customWidth="1"/>
    <col min="9478" max="9478" width="11.125" style="374" customWidth="1"/>
    <col min="9479" max="9479" width="2.875" style="374" customWidth="1"/>
    <col min="9480" max="9480" width="21.875" style="374" customWidth="1"/>
    <col min="9481" max="9481" width="18.375" style="374" bestFit="1" customWidth="1"/>
    <col min="9482" max="9728" width="9.375" style="374"/>
    <col min="9729" max="9729" width="7.625" style="374" customWidth="1"/>
    <col min="9730" max="9730" width="51.375" style="374" customWidth="1"/>
    <col min="9731" max="9731" width="5.125" style="374" customWidth="1"/>
    <col min="9732" max="9732" width="7.125" style="374" customWidth="1"/>
    <col min="9733" max="9733" width="2.625" style="374" customWidth="1"/>
    <col min="9734" max="9734" width="11.125" style="374" customWidth="1"/>
    <col min="9735" max="9735" width="2.875" style="374" customWidth="1"/>
    <col min="9736" max="9736" width="21.875" style="374" customWidth="1"/>
    <col min="9737" max="9737" width="18.375" style="374" bestFit="1" customWidth="1"/>
    <col min="9738" max="9984" width="9.375" style="374"/>
    <col min="9985" max="9985" width="7.625" style="374" customWidth="1"/>
    <col min="9986" max="9986" width="51.375" style="374" customWidth="1"/>
    <col min="9987" max="9987" width="5.125" style="374" customWidth="1"/>
    <col min="9988" max="9988" width="7.125" style="374" customWidth="1"/>
    <col min="9989" max="9989" width="2.625" style="374" customWidth="1"/>
    <col min="9990" max="9990" width="11.125" style="374" customWidth="1"/>
    <col min="9991" max="9991" width="2.875" style="374" customWidth="1"/>
    <col min="9992" max="9992" width="21.875" style="374" customWidth="1"/>
    <col min="9993" max="9993" width="18.375" style="374" bestFit="1" customWidth="1"/>
    <col min="9994" max="10240" width="9.375" style="374"/>
    <col min="10241" max="10241" width="7.625" style="374" customWidth="1"/>
    <col min="10242" max="10242" width="51.375" style="374" customWidth="1"/>
    <col min="10243" max="10243" width="5.125" style="374" customWidth="1"/>
    <col min="10244" max="10244" width="7.125" style="374" customWidth="1"/>
    <col min="10245" max="10245" width="2.625" style="374" customWidth="1"/>
    <col min="10246" max="10246" width="11.125" style="374" customWidth="1"/>
    <col min="10247" max="10247" width="2.875" style="374" customWidth="1"/>
    <col min="10248" max="10248" width="21.875" style="374" customWidth="1"/>
    <col min="10249" max="10249" width="18.375" style="374" bestFit="1" customWidth="1"/>
    <col min="10250" max="10496" width="9.375" style="374"/>
    <col min="10497" max="10497" width="7.625" style="374" customWidth="1"/>
    <col min="10498" max="10498" width="51.375" style="374" customWidth="1"/>
    <col min="10499" max="10499" width="5.125" style="374" customWidth="1"/>
    <col min="10500" max="10500" width="7.125" style="374" customWidth="1"/>
    <col min="10501" max="10501" width="2.625" style="374" customWidth="1"/>
    <col min="10502" max="10502" width="11.125" style="374" customWidth="1"/>
    <col min="10503" max="10503" width="2.875" style="374" customWidth="1"/>
    <col min="10504" max="10504" width="21.875" style="374" customWidth="1"/>
    <col min="10505" max="10505" width="18.375" style="374" bestFit="1" customWidth="1"/>
    <col min="10506" max="10752" width="9.375" style="374"/>
    <col min="10753" max="10753" width="7.625" style="374" customWidth="1"/>
    <col min="10754" max="10754" width="51.375" style="374" customWidth="1"/>
    <col min="10755" max="10755" width="5.125" style="374" customWidth="1"/>
    <col min="10756" max="10756" width="7.125" style="374" customWidth="1"/>
    <col min="10757" max="10757" width="2.625" style="374" customWidth="1"/>
    <col min="10758" max="10758" width="11.125" style="374" customWidth="1"/>
    <col min="10759" max="10759" width="2.875" style="374" customWidth="1"/>
    <col min="10760" max="10760" width="21.875" style="374" customWidth="1"/>
    <col min="10761" max="10761" width="18.375" style="374" bestFit="1" customWidth="1"/>
    <col min="10762" max="11008" width="9.375" style="374"/>
    <col min="11009" max="11009" width="7.625" style="374" customWidth="1"/>
    <col min="11010" max="11010" width="51.375" style="374" customWidth="1"/>
    <col min="11011" max="11011" width="5.125" style="374" customWidth="1"/>
    <col min="11012" max="11012" width="7.125" style="374" customWidth="1"/>
    <col min="11013" max="11013" width="2.625" style="374" customWidth="1"/>
    <col min="11014" max="11014" width="11.125" style="374" customWidth="1"/>
    <col min="11015" max="11015" width="2.875" style="374" customWidth="1"/>
    <col min="11016" max="11016" width="21.875" style="374" customWidth="1"/>
    <col min="11017" max="11017" width="18.375" style="374" bestFit="1" customWidth="1"/>
    <col min="11018" max="11264" width="9.375" style="374"/>
    <col min="11265" max="11265" width="7.625" style="374" customWidth="1"/>
    <col min="11266" max="11266" width="51.375" style="374" customWidth="1"/>
    <col min="11267" max="11267" width="5.125" style="374" customWidth="1"/>
    <col min="11268" max="11268" width="7.125" style="374" customWidth="1"/>
    <col min="11269" max="11269" width="2.625" style="374" customWidth="1"/>
    <col min="11270" max="11270" width="11.125" style="374" customWidth="1"/>
    <col min="11271" max="11271" width="2.875" style="374" customWidth="1"/>
    <col min="11272" max="11272" width="21.875" style="374" customWidth="1"/>
    <col min="11273" max="11273" width="18.375" style="374" bestFit="1" customWidth="1"/>
    <col min="11274" max="11520" width="9.375" style="374"/>
    <col min="11521" max="11521" width="7.625" style="374" customWidth="1"/>
    <col min="11522" max="11522" width="51.375" style="374" customWidth="1"/>
    <col min="11523" max="11523" width="5.125" style="374" customWidth="1"/>
    <col min="11524" max="11524" width="7.125" style="374" customWidth="1"/>
    <col min="11525" max="11525" width="2.625" style="374" customWidth="1"/>
    <col min="11526" max="11526" width="11.125" style="374" customWidth="1"/>
    <col min="11527" max="11527" width="2.875" style="374" customWidth="1"/>
    <col min="11528" max="11528" width="21.875" style="374" customWidth="1"/>
    <col min="11529" max="11529" width="18.375" style="374" bestFit="1" customWidth="1"/>
    <col min="11530" max="11776" width="9.375" style="374"/>
    <col min="11777" max="11777" width="7.625" style="374" customWidth="1"/>
    <col min="11778" max="11778" width="51.375" style="374" customWidth="1"/>
    <col min="11779" max="11779" width="5.125" style="374" customWidth="1"/>
    <col min="11780" max="11780" width="7.125" style="374" customWidth="1"/>
    <col min="11781" max="11781" width="2.625" style="374" customWidth="1"/>
    <col min="11782" max="11782" width="11.125" style="374" customWidth="1"/>
    <col min="11783" max="11783" width="2.875" style="374" customWidth="1"/>
    <col min="11784" max="11784" width="21.875" style="374" customWidth="1"/>
    <col min="11785" max="11785" width="18.375" style="374" bestFit="1" customWidth="1"/>
    <col min="11786" max="12032" width="9.375" style="374"/>
    <col min="12033" max="12033" width="7.625" style="374" customWidth="1"/>
    <col min="12034" max="12034" width="51.375" style="374" customWidth="1"/>
    <col min="12035" max="12035" width="5.125" style="374" customWidth="1"/>
    <col min="12036" max="12036" width="7.125" style="374" customWidth="1"/>
    <col min="12037" max="12037" width="2.625" style="374" customWidth="1"/>
    <col min="12038" max="12038" width="11.125" style="374" customWidth="1"/>
    <col min="12039" max="12039" width="2.875" style="374" customWidth="1"/>
    <col min="12040" max="12040" width="21.875" style="374" customWidth="1"/>
    <col min="12041" max="12041" width="18.375" style="374" bestFit="1" customWidth="1"/>
    <col min="12042" max="12288" width="9.375" style="374"/>
    <col min="12289" max="12289" width="7.625" style="374" customWidth="1"/>
    <col min="12290" max="12290" width="51.375" style="374" customWidth="1"/>
    <col min="12291" max="12291" width="5.125" style="374" customWidth="1"/>
    <col min="12292" max="12292" width="7.125" style="374" customWidth="1"/>
    <col min="12293" max="12293" width="2.625" style="374" customWidth="1"/>
    <col min="12294" max="12294" width="11.125" style="374" customWidth="1"/>
    <col min="12295" max="12295" width="2.875" style="374" customWidth="1"/>
    <col min="12296" max="12296" width="21.875" style="374" customWidth="1"/>
    <col min="12297" max="12297" width="18.375" style="374" bestFit="1" customWidth="1"/>
    <col min="12298" max="12544" width="9.375" style="374"/>
    <col min="12545" max="12545" width="7.625" style="374" customWidth="1"/>
    <col min="12546" max="12546" width="51.375" style="374" customWidth="1"/>
    <col min="12547" max="12547" width="5.125" style="374" customWidth="1"/>
    <col min="12548" max="12548" width="7.125" style="374" customWidth="1"/>
    <col min="12549" max="12549" width="2.625" style="374" customWidth="1"/>
    <col min="12550" max="12550" width="11.125" style="374" customWidth="1"/>
    <col min="12551" max="12551" width="2.875" style="374" customWidth="1"/>
    <col min="12552" max="12552" width="21.875" style="374" customWidth="1"/>
    <col min="12553" max="12553" width="18.375" style="374" bestFit="1" customWidth="1"/>
    <col min="12554" max="12800" width="9.375" style="374"/>
    <col min="12801" max="12801" width="7.625" style="374" customWidth="1"/>
    <col min="12802" max="12802" width="51.375" style="374" customWidth="1"/>
    <col min="12803" max="12803" width="5.125" style="374" customWidth="1"/>
    <col min="12804" max="12804" width="7.125" style="374" customWidth="1"/>
    <col min="12805" max="12805" width="2.625" style="374" customWidth="1"/>
    <col min="12806" max="12806" width="11.125" style="374" customWidth="1"/>
    <col min="12807" max="12807" width="2.875" style="374" customWidth="1"/>
    <col min="12808" max="12808" width="21.875" style="374" customWidth="1"/>
    <col min="12809" max="12809" width="18.375" style="374" bestFit="1" customWidth="1"/>
    <col min="12810" max="13056" width="9.375" style="374"/>
    <col min="13057" max="13057" width="7.625" style="374" customWidth="1"/>
    <col min="13058" max="13058" width="51.375" style="374" customWidth="1"/>
    <col min="13059" max="13059" width="5.125" style="374" customWidth="1"/>
    <col min="13060" max="13060" width="7.125" style="374" customWidth="1"/>
    <col min="13061" max="13061" width="2.625" style="374" customWidth="1"/>
    <col min="13062" max="13062" width="11.125" style="374" customWidth="1"/>
    <col min="13063" max="13063" width="2.875" style="374" customWidth="1"/>
    <col min="13064" max="13064" width="21.875" style="374" customWidth="1"/>
    <col min="13065" max="13065" width="18.375" style="374" bestFit="1" customWidth="1"/>
    <col min="13066" max="13312" width="9.375" style="374"/>
    <col min="13313" max="13313" width="7.625" style="374" customWidth="1"/>
    <col min="13314" max="13314" width="51.375" style="374" customWidth="1"/>
    <col min="13315" max="13315" width="5.125" style="374" customWidth="1"/>
    <col min="13316" max="13316" width="7.125" style="374" customWidth="1"/>
    <col min="13317" max="13317" width="2.625" style="374" customWidth="1"/>
    <col min="13318" max="13318" width="11.125" style="374" customWidth="1"/>
    <col min="13319" max="13319" width="2.875" style="374" customWidth="1"/>
    <col min="13320" max="13320" width="21.875" style="374" customWidth="1"/>
    <col min="13321" max="13321" width="18.375" style="374" bestFit="1" customWidth="1"/>
    <col min="13322" max="13568" width="9.375" style="374"/>
    <col min="13569" max="13569" width="7.625" style="374" customWidth="1"/>
    <col min="13570" max="13570" width="51.375" style="374" customWidth="1"/>
    <col min="13571" max="13571" width="5.125" style="374" customWidth="1"/>
    <col min="13572" max="13572" width="7.125" style="374" customWidth="1"/>
    <col min="13573" max="13573" width="2.625" style="374" customWidth="1"/>
    <col min="13574" max="13574" width="11.125" style="374" customWidth="1"/>
    <col min="13575" max="13575" width="2.875" style="374" customWidth="1"/>
    <col min="13576" max="13576" width="21.875" style="374" customWidth="1"/>
    <col min="13577" max="13577" width="18.375" style="374" bestFit="1" customWidth="1"/>
    <col min="13578" max="13824" width="9.375" style="374"/>
    <col min="13825" max="13825" width="7.625" style="374" customWidth="1"/>
    <col min="13826" max="13826" width="51.375" style="374" customWidth="1"/>
    <col min="13827" max="13827" width="5.125" style="374" customWidth="1"/>
    <col min="13828" max="13828" width="7.125" style="374" customWidth="1"/>
    <col min="13829" max="13829" width="2.625" style="374" customWidth="1"/>
    <col min="13830" max="13830" width="11.125" style="374" customWidth="1"/>
    <col min="13831" max="13831" width="2.875" style="374" customWidth="1"/>
    <col min="13832" max="13832" width="21.875" style="374" customWidth="1"/>
    <col min="13833" max="13833" width="18.375" style="374" bestFit="1" customWidth="1"/>
    <col min="13834" max="14080" width="9.375" style="374"/>
    <col min="14081" max="14081" width="7.625" style="374" customWidth="1"/>
    <col min="14082" max="14082" width="51.375" style="374" customWidth="1"/>
    <col min="14083" max="14083" width="5.125" style="374" customWidth="1"/>
    <col min="14084" max="14084" width="7.125" style="374" customWidth="1"/>
    <col min="14085" max="14085" width="2.625" style="374" customWidth="1"/>
    <col min="14086" max="14086" width="11.125" style="374" customWidth="1"/>
    <col min="14087" max="14087" width="2.875" style="374" customWidth="1"/>
    <col min="14088" max="14088" width="21.875" style="374" customWidth="1"/>
    <col min="14089" max="14089" width="18.375" style="374" bestFit="1" customWidth="1"/>
    <col min="14090" max="14336" width="9.375" style="374"/>
    <col min="14337" max="14337" width="7.625" style="374" customWidth="1"/>
    <col min="14338" max="14338" width="51.375" style="374" customWidth="1"/>
    <col min="14339" max="14339" width="5.125" style="374" customWidth="1"/>
    <col min="14340" max="14340" width="7.125" style="374" customWidth="1"/>
    <col min="14341" max="14341" width="2.625" style="374" customWidth="1"/>
    <col min="14342" max="14342" width="11.125" style="374" customWidth="1"/>
    <col min="14343" max="14343" width="2.875" style="374" customWidth="1"/>
    <col min="14344" max="14344" width="21.875" style="374" customWidth="1"/>
    <col min="14345" max="14345" width="18.375" style="374" bestFit="1" customWidth="1"/>
    <col min="14346" max="14592" width="9.375" style="374"/>
    <col min="14593" max="14593" width="7.625" style="374" customWidth="1"/>
    <col min="14594" max="14594" width="51.375" style="374" customWidth="1"/>
    <col min="14595" max="14595" width="5.125" style="374" customWidth="1"/>
    <col min="14596" max="14596" width="7.125" style="374" customWidth="1"/>
    <col min="14597" max="14597" width="2.625" style="374" customWidth="1"/>
    <col min="14598" max="14598" width="11.125" style="374" customWidth="1"/>
    <col min="14599" max="14599" width="2.875" style="374" customWidth="1"/>
    <col min="14600" max="14600" width="21.875" style="374" customWidth="1"/>
    <col min="14601" max="14601" width="18.375" style="374" bestFit="1" customWidth="1"/>
    <col min="14602" max="14848" width="9.375" style="374"/>
    <col min="14849" max="14849" width="7.625" style="374" customWidth="1"/>
    <col min="14850" max="14850" width="51.375" style="374" customWidth="1"/>
    <col min="14851" max="14851" width="5.125" style="374" customWidth="1"/>
    <col min="14852" max="14852" width="7.125" style="374" customWidth="1"/>
    <col min="14853" max="14853" width="2.625" style="374" customWidth="1"/>
    <col min="14854" max="14854" width="11.125" style="374" customWidth="1"/>
    <col min="14855" max="14855" width="2.875" style="374" customWidth="1"/>
    <col min="14856" max="14856" width="21.875" style="374" customWidth="1"/>
    <col min="14857" max="14857" width="18.375" style="374" bestFit="1" customWidth="1"/>
    <col min="14858" max="15104" width="9.375" style="374"/>
    <col min="15105" max="15105" width="7.625" style="374" customWidth="1"/>
    <col min="15106" max="15106" width="51.375" style="374" customWidth="1"/>
    <col min="15107" max="15107" width="5.125" style="374" customWidth="1"/>
    <col min="15108" max="15108" width="7.125" style="374" customWidth="1"/>
    <col min="15109" max="15109" width="2.625" style="374" customWidth="1"/>
    <col min="15110" max="15110" width="11.125" style="374" customWidth="1"/>
    <col min="15111" max="15111" width="2.875" style="374" customWidth="1"/>
    <col min="15112" max="15112" width="21.875" style="374" customWidth="1"/>
    <col min="15113" max="15113" width="18.375" style="374" bestFit="1" customWidth="1"/>
    <col min="15114" max="15360" width="9.375" style="374"/>
    <col min="15361" max="15361" width="7.625" style="374" customWidth="1"/>
    <col min="15362" max="15362" width="51.375" style="374" customWidth="1"/>
    <col min="15363" max="15363" width="5.125" style="374" customWidth="1"/>
    <col min="15364" max="15364" width="7.125" style="374" customWidth="1"/>
    <col min="15365" max="15365" width="2.625" style="374" customWidth="1"/>
    <col min="15366" max="15366" width="11.125" style="374" customWidth="1"/>
    <col min="15367" max="15367" width="2.875" style="374" customWidth="1"/>
    <col min="15368" max="15368" width="21.875" style="374" customWidth="1"/>
    <col min="15369" max="15369" width="18.375" style="374" bestFit="1" customWidth="1"/>
    <col min="15370" max="15616" width="9.375" style="374"/>
    <col min="15617" max="15617" width="7.625" style="374" customWidth="1"/>
    <col min="15618" max="15618" width="51.375" style="374" customWidth="1"/>
    <col min="15619" max="15619" width="5.125" style="374" customWidth="1"/>
    <col min="15620" max="15620" width="7.125" style="374" customWidth="1"/>
    <col min="15621" max="15621" width="2.625" style="374" customWidth="1"/>
    <col min="15622" max="15622" width="11.125" style="374" customWidth="1"/>
    <col min="15623" max="15623" width="2.875" style="374" customWidth="1"/>
    <col min="15624" max="15624" width="21.875" style="374" customWidth="1"/>
    <col min="15625" max="15625" width="18.375" style="374" bestFit="1" customWidth="1"/>
    <col min="15626" max="15872" width="9.375" style="374"/>
    <col min="15873" max="15873" width="7.625" style="374" customWidth="1"/>
    <col min="15874" max="15874" width="51.375" style="374" customWidth="1"/>
    <col min="15875" max="15875" width="5.125" style="374" customWidth="1"/>
    <col min="15876" max="15876" width="7.125" style="374" customWidth="1"/>
    <col min="15877" max="15877" width="2.625" style="374" customWidth="1"/>
    <col min="15878" max="15878" width="11.125" style="374" customWidth="1"/>
    <col min="15879" max="15879" width="2.875" style="374" customWidth="1"/>
    <col min="15880" max="15880" width="21.875" style="374" customWidth="1"/>
    <col min="15881" max="15881" width="18.375" style="374" bestFit="1" customWidth="1"/>
    <col min="15882" max="16128" width="9.375" style="374"/>
    <col min="16129" max="16129" width="7.625" style="374" customWidth="1"/>
    <col min="16130" max="16130" width="51.375" style="374" customWidth="1"/>
    <col min="16131" max="16131" width="5.125" style="374" customWidth="1"/>
    <col min="16132" max="16132" width="7.125" style="374" customWidth="1"/>
    <col min="16133" max="16133" width="2.625" style="374" customWidth="1"/>
    <col min="16134" max="16134" width="11.125" style="374" customWidth="1"/>
    <col min="16135" max="16135" width="2.875" style="374" customWidth="1"/>
    <col min="16136" max="16136" width="21.875" style="374" customWidth="1"/>
    <col min="16137" max="16137" width="18.375" style="374" bestFit="1" customWidth="1"/>
    <col min="16138" max="16384" width="9.375" style="374"/>
  </cols>
  <sheetData>
    <row r="1" spans="1:9" s="7" customFormat="1">
      <c r="A1" s="843" t="s">
        <v>917</v>
      </c>
      <c r="B1" s="844"/>
      <c r="C1" s="844"/>
      <c r="D1" s="844"/>
      <c r="E1" s="844"/>
      <c r="F1" s="844"/>
      <c r="G1" s="844"/>
      <c r="H1" s="844"/>
    </row>
    <row r="2" spans="1:9" s="7" customFormat="1" ht="15.75" customHeight="1">
      <c r="A2" s="843" t="s">
        <v>918</v>
      </c>
      <c r="B2" s="845"/>
      <c r="C2" s="845"/>
      <c r="D2" s="845"/>
      <c r="E2" s="845"/>
      <c r="F2" s="845"/>
      <c r="G2" s="845"/>
      <c r="H2" s="845"/>
    </row>
    <row r="3" spans="1:9" s="7" customFormat="1">
      <c r="A3" s="466"/>
      <c r="B3" s="467"/>
      <c r="C3" s="468"/>
      <c r="D3" s="469"/>
      <c r="E3" s="468"/>
      <c r="F3" s="469"/>
      <c r="G3" s="468"/>
      <c r="H3" s="468"/>
    </row>
    <row r="4" spans="1:9" s="7" customFormat="1">
      <c r="A4" s="846" t="s">
        <v>919</v>
      </c>
      <c r="B4" s="847"/>
      <c r="C4" s="847"/>
      <c r="D4" s="847"/>
      <c r="E4" s="847"/>
      <c r="F4" s="847"/>
      <c r="G4" s="847"/>
      <c r="H4" s="847"/>
    </row>
    <row r="5" spans="1:9" ht="14.25" customHeight="1">
      <c r="A5" s="470"/>
      <c r="B5" s="471"/>
      <c r="C5" s="471"/>
      <c r="D5" s="471"/>
      <c r="E5" s="471"/>
      <c r="F5" s="471"/>
      <c r="G5" s="471"/>
      <c r="H5" s="471"/>
      <c r="I5" s="472"/>
    </row>
    <row r="6" spans="1:9" ht="27.6">
      <c r="A6" s="473"/>
      <c r="B6" s="474" t="s">
        <v>920</v>
      </c>
      <c r="C6" s="475"/>
      <c r="D6" s="476"/>
      <c r="E6" s="475"/>
      <c r="F6" s="477"/>
      <c r="G6" s="475"/>
      <c r="H6" s="478"/>
      <c r="I6" s="472"/>
    </row>
    <row r="7" spans="1:9" ht="45.75" customHeight="1">
      <c r="A7" s="473"/>
      <c r="B7" s="474" t="s">
        <v>921</v>
      </c>
      <c r="C7" s="475"/>
      <c r="D7" s="476"/>
      <c r="E7" s="475"/>
      <c r="F7" s="477"/>
      <c r="G7" s="475"/>
      <c r="H7" s="478"/>
      <c r="I7" s="472"/>
    </row>
    <row r="8" spans="1:9" ht="41.4">
      <c r="A8" s="473"/>
      <c r="B8" s="474" t="s">
        <v>922</v>
      </c>
      <c r="C8" s="475"/>
      <c r="D8" s="476"/>
      <c r="E8" s="475"/>
      <c r="F8" s="477"/>
      <c r="G8" s="475"/>
      <c r="H8" s="478"/>
      <c r="I8" s="472"/>
    </row>
    <row r="9" spans="1:9" ht="82.8">
      <c r="A9" s="473"/>
      <c r="B9" s="474" t="s">
        <v>923</v>
      </c>
      <c r="C9" s="475"/>
      <c r="D9" s="476"/>
      <c r="E9" s="475"/>
      <c r="F9" s="477"/>
      <c r="G9" s="475"/>
      <c r="H9" s="478"/>
      <c r="I9" s="472"/>
    </row>
    <row r="10" spans="1:9">
      <c r="A10" s="473"/>
      <c r="B10" s="474"/>
      <c r="C10" s="475"/>
      <c r="D10" s="476"/>
      <c r="E10" s="475"/>
      <c r="F10" s="477"/>
      <c r="G10" s="475"/>
      <c r="H10" s="478"/>
      <c r="I10" s="472"/>
    </row>
    <row r="11" spans="1:9" s="7" customFormat="1">
      <c r="A11" s="479">
        <v>1</v>
      </c>
      <c r="B11" s="480" t="s">
        <v>924</v>
      </c>
      <c r="C11" s="475"/>
      <c r="D11" s="476"/>
      <c r="E11" s="475"/>
      <c r="F11" s="481"/>
      <c r="G11" s="475"/>
      <c r="H11" s="478"/>
      <c r="I11" s="482"/>
    </row>
    <row r="12" spans="1:9" s="7" customFormat="1">
      <c r="A12" s="479"/>
      <c r="B12" s="480"/>
      <c r="C12" s="475"/>
      <c r="D12" s="476"/>
      <c r="E12" s="475"/>
      <c r="F12" s="481"/>
      <c r="G12" s="475"/>
      <c r="H12" s="478"/>
      <c r="I12" s="482"/>
    </row>
    <row r="13" spans="1:9" s="7" customFormat="1" ht="110.4">
      <c r="A13" s="479">
        <v>1.1000000000000001</v>
      </c>
      <c r="B13" s="483" t="s">
        <v>925</v>
      </c>
      <c r="C13" s="484" t="s">
        <v>727</v>
      </c>
      <c r="D13" s="485">
        <v>180</v>
      </c>
      <c r="E13" s="486" t="s">
        <v>926</v>
      </c>
      <c r="F13" s="485"/>
      <c r="G13" s="475" t="s">
        <v>927</v>
      </c>
      <c r="H13" s="487"/>
    </row>
    <row r="14" spans="1:9" s="7" customFormat="1">
      <c r="A14" s="479"/>
      <c r="B14" s="483"/>
      <c r="C14" s="484"/>
      <c r="D14" s="485"/>
      <c r="E14" s="486"/>
      <c r="F14" s="485"/>
      <c r="G14" s="475"/>
      <c r="H14" s="487"/>
    </row>
    <row r="15" spans="1:9" s="7" customFormat="1" ht="55.2">
      <c r="A15" s="479">
        <v>1.2</v>
      </c>
      <c r="B15" s="483" t="s">
        <v>928</v>
      </c>
      <c r="C15" s="484" t="s">
        <v>727</v>
      </c>
      <c r="D15" s="485">
        <v>40</v>
      </c>
      <c r="E15" s="486" t="s">
        <v>926</v>
      </c>
      <c r="F15" s="485"/>
      <c r="G15" s="475" t="s">
        <v>927</v>
      </c>
      <c r="H15" s="487"/>
    </row>
    <row r="16" spans="1:9" s="7" customFormat="1">
      <c r="A16" s="479"/>
      <c r="B16" s="483"/>
      <c r="C16" s="484"/>
      <c r="D16" s="485"/>
      <c r="E16" s="486"/>
      <c r="F16" s="485"/>
      <c r="G16" s="475"/>
      <c r="H16" s="487"/>
    </row>
    <row r="17" spans="1:8" ht="71.400000000000006">
      <c r="A17" s="479">
        <v>1.3</v>
      </c>
      <c r="B17" s="488" t="s">
        <v>929</v>
      </c>
      <c r="C17" s="489" t="s">
        <v>33</v>
      </c>
      <c r="D17" s="490">
        <v>1</v>
      </c>
      <c r="E17" s="491" t="s">
        <v>926</v>
      </c>
      <c r="F17" s="490"/>
      <c r="G17" s="475" t="s">
        <v>927</v>
      </c>
      <c r="H17" s="478"/>
    </row>
    <row r="18" spans="1:8">
      <c r="A18" s="479"/>
      <c r="B18" s="488"/>
      <c r="C18" s="489"/>
      <c r="D18" s="490"/>
      <c r="E18" s="491"/>
      <c r="F18" s="490"/>
      <c r="G18" s="475"/>
      <c r="H18" s="478"/>
    </row>
    <row r="19" spans="1:8" ht="96.75" customHeight="1">
      <c r="A19" s="479">
        <v>1.4</v>
      </c>
      <c r="B19" s="488" t="s">
        <v>930</v>
      </c>
      <c r="C19" s="489" t="s">
        <v>33</v>
      </c>
      <c r="D19" s="490">
        <v>1</v>
      </c>
      <c r="E19" s="491" t="s">
        <v>926</v>
      </c>
      <c r="F19" s="490"/>
      <c r="G19" s="475" t="s">
        <v>927</v>
      </c>
      <c r="H19" s="478"/>
    </row>
    <row r="20" spans="1:8">
      <c r="A20" s="479"/>
      <c r="B20" s="488"/>
      <c r="C20" s="489"/>
      <c r="D20" s="490"/>
      <c r="E20" s="491"/>
      <c r="F20" s="490"/>
      <c r="G20" s="475"/>
      <c r="H20" s="478"/>
    </row>
    <row r="21" spans="1:8" ht="61.5" customHeight="1">
      <c r="A21" s="492">
        <v>1.5</v>
      </c>
      <c r="B21" s="483" t="s">
        <v>931</v>
      </c>
      <c r="C21" s="374"/>
      <c r="D21" s="493"/>
      <c r="E21" s="494"/>
      <c r="F21" s="493"/>
      <c r="G21" s="495"/>
      <c r="H21" s="496"/>
    </row>
    <row r="22" spans="1:8" ht="14.4">
      <c r="A22" s="492"/>
      <c r="B22" s="497" t="s">
        <v>932</v>
      </c>
      <c r="C22" s="374"/>
      <c r="D22" s="493"/>
      <c r="E22" s="494"/>
      <c r="F22" s="493"/>
      <c r="G22" s="495"/>
      <c r="H22" s="496"/>
    </row>
    <row r="23" spans="1:8" ht="16.8">
      <c r="A23" s="492"/>
      <c r="B23" s="497" t="s">
        <v>933</v>
      </c>
      <c r="C23" s="374"/>
      <c r="D23" s="493"/>
      <c r="E23" s="494"/>
      <c r="F23" s="493"/>
      <c r="G23" s="495"/>
      <c r="H23" s="496"/>
    </row>
    <row r="24" spans="1:8" ht="14.4">
      <c r="A24" s="492"/>
      <c r="B24" s="497" t="s">
        <v>934</v>
      </c>
      <c r="C24" s="374"/>
      <c r="D24" s="493"/>
      <c r="E24" s="494"/>
      <c r="F24" s="493"/>
      <c r="G24" s="495"/>
      <c r="H24" s="496"/>
    </row>
    <row r="25" spans="1:8" ht="14.4">
      <c r="A25" s="492"/>
      <c r="B25" s="497" t="s">
        <v>935</v>
      </c>
      <c r="C25" s="288" t="s">
        <v>33</v>
      </c>
      <c r="D25" s="493">
        <v>1</v>
      </c>
      <c r="E25" s="494" t="s">
        <v>926</v>
      </c>
      <c r="F25" s="493"/>
      <c r="G25" s="495" t="s">
        <v>927</v>
      </c>
      <c r="H25" s="496"/>
    </row>
    <row r="26" spans="1:8" ht="14.4">
      <c r="A26" s="492"/>
      <c r="B26" s="497"/>
      <c r="C26" s="288"/>
      <c r="D26" s="493"/>
      <c r="E26" s="494"/>
      <c r="F26" s="493"/>
      <c r="G26" s="495"/>
      <c r="H26" s="496"/>
    </row>
    <row r="27" spans="1:8" ht="71.25" customHeight="1">
      <c r="A27" s="492">
        <v>1.6</v>
      </c>
      <c r="B27" s="483" t="s">
        <v>936</v>
      </c>
      <c r="C27" s="374"/>
      <c r="D27" s="493"/>
      <c r="E27" s="494"/>
      <c r="F27" s="493"/>
      <c r="G27" s="495"/>
      <c r="H27" s="496"/>
    </row>
    <row r="28" spans="1:8" ht="14.4">
      <c r="A28" s="492"/>
      <c r="B28" s="497" t="s">
        <v>937</v>
      </c>
      <c r="C28" s="374"/>
      <c r="D28" s="493"/>
      <c r="E28" s="494"/>
      <c r="F28" s="493"/>
      <c r="G28" s="495"/>
      <c r="H28" s="496"/>
    </row>
    <row r="29" spans="1:8" ht="16.8">
      <c r="A29" s="492"/>
      <c r="B29" s="497" t="s">
        <v>933</v>
      </c>
      <c r="C29" s="374"/>
      <c r="D29" s="493"/>
      <c r="E29" s="494"/>
      <c r="F29" s="493"/>
      <c r="G29" s="495"/>
      <c r="H29" s="496"/>
    </row>
    <row r="30" spans="1:8" ht="14.4">
      <c r="A30" s="492"/>
      <c r="B30" s="497" t="s">
        <v>934</v>
      </c>
      <c r="C30" s="374"/>
      <c r="D30" s="493"/>
      <c r="E30" s="494"/>
      <c r="F30" s="493"/>
      <c r="G30" s="495"/>
      <c r="H30" s="496"/>
    </row>
    <row r="31" spans="1:8" ht="14.4">
      <c r="A31" s="492"/>
      <c r="B31" s="497" t="s">
        <v>935</v>
      </c>
      <c r="C31" s="288" t="s">
        <v>33</v>
      </c>
      <c r="D31" s="493">
        <v>1</v>
      </c>
      <c r="E31" s="494" t="s">
        <v>926</v>
      </c>
      <c r="F31" s="493"/>
      <c r="G31" s="495" t="s">
        <v>927</v>
      </c>
      <c r="H31" s="496"/>
    </row>
    <row r="32" spans="1:8" ht="14.4">
      <c r="A32" s="492"/>
      <c r="B32" s="497"/>
      <c r="C32" s="288"/>
      <c r="D32" s="493"/>
      <c r="E32" s="494"/>
      <c r="F32" s="493"/>
      <c r="G32" s="495"/>
      <c r="H32" s="496"/>
    </row>
    <row r="33" spans="1:9" ht="97.5" customHeight="1">
      <c r="A33" s="479">
        <v>1.7</v>
      </c>
      <c r="B33" s="483" t="s">
        <v>938</v>
      </c>
      <c r="C33" s="489" t="s">
        <v>33</v>
      </c>
      <c r="D33" s="490">
        <v>1</v>
      </c>
      <c r="E33" s="491" t="s">
        <v>926</v>
      </c>
      <c r="F33" s="490"/>
      <c r="G33" s="475" t="s">
        <v>927</v>
      </c>
      <c r="H33" s="478"/>
    </row>
    <row r="34" spans="1:9">
      <c r="A34" s="479"/>
      <c r="B34" s="488"/>
      <c r="C34" s="489"/>
      <c r="D34" s="490"/>
      <c r="E34" s="491"/>
      <c r="F34" s="490"/>
      <c r="G34" s="475"/>
      <c r="H34" s="478"/>
    </row>
    <row r="35" spans="1:9" ht="96.75" customHeight="1">
      <c r="A35" s="479">
        <v>1.8</v>
      </c>
      <c r="B35" s="498" t="s">
        <v>939</v>
      </c>
      <c r="C35" s="499" t="s">
        <v>33</v>
      </c>
      <c r="D35" s="500">
        <v>1</v>
      </c>
      <c r="E35" s="501" t="s">
        <v>926</v>
      </c>
      <c r="F35" s="500"/>
      <c r="G35" s="502" t="s">
        <v>927</v>
      </c>
      <c r="H35" s="503"/>
    </row>
    <row r="36" spans="1:9" s="506" customFormat="1" ht="15" customHeight="1">
      <c r="A36" s="479"/>
      <c r="B36" s="504" t="s">
        <v>940</v>
      </c>
      <c r="C36" s="475"/>
      <c r="D36" s="476"/>
      <c r="E36" s="475"/>
      <c r="F36" s="481"/>
      <c r="G36" s="475"/>
      <c r="H36" s="478"/>
      <c r="I36" s="505"/>
    </row>
    <row r="37" spans="1:9" s="506" customFormat="1" ht="15" customHeight="1">
      <c r="A37" s="479"/>
      <c r="B37" s="504"/>
      <c r="C37" s="475"/>
      <c r="D37" s="476"/>
      <c r="E37" s="475"/>
      <c r="F37" s="481"/>
      <c r="G37" s="475"/>
      <c r="H37" s="478"/>
      <c r="I37" s="505"/>
    </row>
    <row r="38" spans="1:9">
      <c r="A38" s="473">
        <v>2</v>
      </c>
      <c r="B38" s="504" t="s">
        <v>941</v>
      </c>
      <c r="C38" s="475"/>
      <c r="D38" s="481"/>
      <c r="E38" s="475"/>
      <c r="F38" s="477"/>
      <c r="G38" s="475"/>
      <c r="H38" s="478"/>
      <c r="I38" s="472"/>
    </row>
    <row r="39" spans="1:9" s="7" customFormat="1">
      <c r="A39" s="479"/>
      <c r="B39" s="474"/>
      <c r="C39" s="484"/>
      <c r="D39" s="485"/>
      <c r="E39" s="486"/>
      <c r="F39" s="485"/>
      <c r="G39" s="475"/>
      <c r="H39" s="487"/>
    </row>
    <row r="40" spans="1:9" ht="124.5" customHeight="1">
      <c r="A40" s="479">
        <v>2.1</v>
      </c>
      <c r="B40" s="488" t="s">
        <v>942</v>
      </c>
      <c r="C40" s="489" t="s">
        <v>33</v>
      </c>
      <c r="D40" s="490">
        <v>10</v>
      </c>
      <c r="E40" s="491" t="s">
        <v>926</v>
      </c>
      <c r="F40" s="490"/>
      <c r="G40" s="475" t="s">
        <v>927</v>
      </c>
      <c r="H40" s="478"/>
    </row>
    <row r="41" spans="1:9">
      <c r="A41" s="479"/>
      <c r="B41" s="488"/>
      <c r="C41" s="489"/>
      <c r="D41" s="490"/>
      <c r="E41" s="491"/>
      <c r="F41" s="490"/>
      <c r="G41" s="475"/>
      <c r="H41" s="478"/>
    </row>
    <row r="42" spans="1:9" ht="85.2">
      <c r="A42" s="479">
        <v>2.2000000000000002</v>
      </c>
      <c r="B42" s="488" t="s">
        <v>943</v>
      </c>
      <c r="C42" s="489" t="s">
        <v>33</v>
      </c>
      <c r="D42" s="490">
        <v>1</v>
      </c>
      <c r="E42" s="491" t="s">
        <v>926</v>
      </c>
      <c r="F42" s="490"/>
      <c r="G42" s="475" t="s">
        <v>927</v>
      </c>
      <c r="H42" s="478"/>
    </row>
    <row r="43" spans="1:9">
      <c r="A43" s="479"/>
      <c r="B43" s="488"/>
      <c r="C43" s="489"/>
      <c r="D43" s="490"/>
      <c r="E43" s="491"/>
      <c r="F43" s="490"/>
      <c r="G43" s="475"/>
      <c r="H43" s="478"/>
    </row>
    <row r="44" spans="1:9" ht="85.2">
      <c r="A44" s="479">
        <v>2.2999999999999998</v>
      </c>
      <c r="B44" s="488" t="s">
        <v>944</v>
      </c>
      <c r="C44" s="489" t="s">
        <v>33</v>
      </c>
      <c r="D44" s="490">
        <v>4</v>
      </c>
      <c r="E44" s="491" t="s">
        <v>926</v>
      </c>
      <c r="F44" s="490">
        <f>27900*1.3</f>
        <v>36270</v>
      </c>
      <c r="G44" s="475" t="s">
        <v>927</v>
      </c>
      <c r="H44" s="478"/>
    </row>
    <row r="45" spans="1:9">
      <c r="A45" s="479"/>
      <c r="B45" s="488"/>
      <c r="C45" s="489"/>
      <c r="D45" s="490"/>
      <c r="E45" s="491"/>
      <c r="F45" s="490"/>
      <c r="G45" s="475"/>
      <c r="H45" s="478"/>
    </row>
    <row r="46" spans="1:9" ht="85.2">
      <c r="A46" s="479">
        <v>2.4</v>
      </c>
      <c r="B46" s="488" t="s">
        <v>945</v>
      </c>
      <c r="C46" s="489" t="s">
        <v>33</v>
      </c>
      <c r="D46" s="490">
        <v>2</v>
      </c>
      <c r="E46" s="491" t="s">
        <v>926</v>
      </c>
      <c r="F46" s="490"/>
      <c r="G46" s="475" t="s">
        <v>927</v>
      </c>
      <c r="H46" s="478"/>
    </row>
    <row r="47" spans="1:9">
      <c r="A47" s="479"/>
      <c r="B47" s="488"/>
      <c r="C47" s="489"/>
      <c r="D47" s="490"/>
      <c r="E47" s="491"/>
      <c r="F47" s="490"/>
      <c r="G47" s="475"/>
      <c r="H47" s="478"/>
    </row>
    <row r="48" spans="1:9" ht="85.2">
      <c r="A48" s="479">
        <v>2.5</v>
      </c>
      <c r="B48" s="488" t="s">
        <v>946</v>
      </c>
      <c r="C48" s="489" t="s">
        <v>33</v>
      </c>
      <c r="D48" s="490">
        <v>1</v>
      </c>
      <c r="E48" s="491" t="s">
        <v>926</v>
      </c>
      <c r="F48" s="490"/>
      <c r="G48" s="475" t="s">
        <v>927</v>
      </c>
      <c r="H48" s="478"/>
    </row>
    <row r="49" spans="1:9">
      <c r="A49" s="479"/>
      <c r="B49" s="488"/>
      <c r="C49" s="489"/>
      <c r="D49" s="490"/>
      <c r="E49" s="491"/>
      <c r="F49" s="490"/>
      <c r="G49" s="475"/>
      <c r="H49" s="478"/>
    </row>
    <row r="50" spans="1:9" ht="85.2">
      <c r="A50" s="479">
        <v>2.6</v>
      </c>
      <c r="B50" s="498" t="s">
        <v>947</v>
      </c>
      <c r="C50" s="499" t="s">
        <v>33</v>
      </c>
      <c r="D50" s="500">
        <v>4</v>
      </c>
      <c r="E50" s="501" t="s">
        <v>926</v>
      </c>
      <c r="F50" s="500"/>
      <c r="G50" s="502" t="s">
        <v>927</v>
      </c>
      <c r="H50" s="503"/>
    </row>
    <row r="51" spans="1:9" s="506" customFormat="1" ht="15" customHeight="1">
      <c r="A51" s="479"/>
      <c r="B51" s="504" t="s">
        <v>948</v>
      </c>
      <c r="C51" s="475"/>
      <c r="D51" s="476"/>
      <c r="E51" s="475"/>
      <c r="F51" s="481"/>
      <c r="G51" s="475"/>
      <c r="H51" s="478"/>
      <c r="I51" s="505"/>
    </row>
    <row r="52" spans="1:9" s="66" customFormat="1">
      <c r="A52" s="479"/>
      <c r="B52" s="483"/>
      <c r="C52" s="484"/>
      <c r="D52" s="485"/>
      <c r="E52" s="486"/>
      <c r="F52" s="485"/>
      <c r="G52" s="475"/>
      <c r="H52" s="487"/>
    </row>
    <row r="53" spans="1:9">
      <c r="A53" s="473">
        <v>3</v>
      </c>
      <c r="B53" s="504" t="s">
        <v>949</v>
      </c>
      <c r="G53" s="475"/>
    </row>
    <row r="54" spans="1:9">
      <c r="A54" s="473"/>
      <c r="B54" s="504"/>
      <c r="G54" s="475"/>
    </row>
    <row r="55" spans="1:9" ht="102.75" customHeight="1">
      <c r="A55" s="479">
        <v>3.1</v>
      </c>
      <c r="B55" s="507" t="s">
        <v>950</v>
      </c>
      <c r="G55" s="475"/>
      <c r="I55" s="508"/>
    </row>
    <row r="56" spans="1:9" ht="55.2">
      <c r="A56" s="473"/>
      <c r="B56" s="483" t="s">
        <v>951</v>
      </c>
      <c r="G56" s="475"/>
    </row>
    <row r="57" spans="1:9" ht="55.2">
      <c r="A57" s="473"/>
      <c r="B57" s="483" t="s">
        <v>952</v>
      </c>
      <c r="G57" s="475"/>
    </row>
    <row r="58" spans="1:9" ht="27.6">
      <c r="A58" s="473"/>
      <c r="B58" s="483" t="s">
        <v>953</v>
      </c>
      <c r="G58" s="475"/>
    </row>
    <row r="59" spans="1:9" ht="27.75" customHeight="1">
      <c r="A59" s="473"/>
      <c r="B59" s="483" t="s">
        <v>954</v>
      </c>
      <c r="G59" s="475"/>
    </row>
    <row r="60" spans="1:9" ht="27.6">
      <c r="A60" s="473"/>
      <c r="B60" s="483" t="s">
        <v>955</v>
      </c>
      <c r="G60" s="475"/>
    </row>
    <row r="61" spans="1:9" ht="27.6">
      <c r="A61" s="473"/>
      <c r="B61" s="483" t="s">
        <v>956</v>
      </c>
      <c r="G61" s="475"/>
    </row>
    <row r="62" spans="1:9" ht="27.6">
      <c r="A62" s="473"/>
      <c r="B62" s="483" t="s">
        <v>957</v>
      </c>
      <c r="G62" s="475"/>
    </row>
    <row r="63" spans="1:9" ht="27.6">
      <c r="A63" s="473"/>
      <c r="B63" s="483" t="s">
        <v>958</v>
      </c>
      <c r="G63" s="475"/>
    </row>
    <row r="64" spans="1:9" ht="27.6">
      <c r="A64" s="473"/>
      <c r="B64" s="483" t="s">
        <v>959</v>
      </c>
      <c r="G64" s="475"/>
    </row>
    <row r="65" spans="1:8" ht="27" customHeight="1">
      <c r="A65" s="473"/>
      <c r="B65" s="483" t="s">
        <v>960</v>
      </c>
      <c r="G65" s="475"/>
    </row>
    <row r="66" spans="1:8" ht="28.5" customHeight="1">
      <c r="A66" s="473"/>
      <c r="B66" s="483" t="s">
        <v>961</v>
      </c>
      <c r="G66" s="475"/>
    </row>
    <row r="67" spans="1:8" ht="27.75" customHeight="1">
      <c r="A67" s="473"/>
      <c r="B67" s="483" t="s">
        <v>962</v>
      </c>
      <c r="G67" s="475"/>
    </row>
    <row r="68" spans="1:8" s="506" customFormat="1" ht="73.5" customHeight="1">
      <c r="A68" s="479"/>
      <c r="B68" s="509" t="s">
        <v>963</v>
      </c>
      <c r="C68" s="489" t="s">
        <v>33</v>
      </c>
      <c r="D68" s="490">
        <v>1</v>
      </c>
      <c r="E68" s="491" t="s">
        <v>926</v>
      </c>
      <c r="F68" s="490"/>
      <c r="G68" s="475" t="s">
        <v>927</v>
      </c>
      <c r="H68" s="478"/>
    </row>
    <row r="69" spans="1:8" s="506" customFormat="1">
      <c r="A69" s="479"/>
      <c r="B69" s="488"/>
      <c r="C69" s="489"/>
      <c r="D69" s="490"/>
      <c r="E69" s="491"/>
      <c r="F69" s="490"/>
      <c r="G69" s="475"/>
      <c r="H69" s="478"/>
    </row>
    <row r="70" spans="1:8" s="506" customFormat="1">
      <c r="A70" s="479">
        <v>3.2</v>
      </c>
      <c r="B70" s="483" t="s">
        <v>964</v>
      </c>
      <c r="C70" s="489"/>
      <c r="D70" s="490"/>
      <c r="E70" s="491"/>
      <c r="F70" s="490"/>
      <c r="G70" s="475"/>
      <c r="H70" s="478"/>
    </row>
    <row r="71" spans="1:8" s="506" customFormat="1" ht="82.8">
      <c r="A71" s="479"/>
      <c r="B71" s="510" t="s">
        <v>965</v>
      </c>
      <c r="C71" s="489"/>
      <c r="D71" s="490"/>
      <c r="E71" s="491"/>
      <c r="F71" s="490"/>
      <c r="G71" s="475"/>
      <c r="H71" s="478"/>
    </row>
    <row r="72" spans="1:8" s="506" customFormat="1" ht="41.4">
      <c r="A72" s="479"/>
      <c r="B72" s="511" t="s">
        <v>966</v>
      </c>
      <c r="C72" s="489"/>
      <c r="D72" s="490"/>
      <c r="E72" s="491"/>
      <c r="F72" s="490"/>
      <c r="G72" s="475"/>
      <c r="H72" s="478"/>
    </row>
    <row r="73" spans="1:8" s="506" customFormat="1" ht="27.6">
      <c r="A73" s="479"/>
      <c r="B73" s="511" t="s">
        <v>967</v>
      </c>
      <c r="C73" s="489"/>
      <c r="D73" s="490"/>
      <c r="E73" s="491"/>
      <c r="F73" s="490"/>
      <c r="G73" s="475"/>
      <c r="H73" s="478"/>
    </row>
    <row r="74" spans="1:8" s="506" customFormat="1" ht="27.6">
      <c r="A74" s="479"/>
      <c r="B74" s="511" t="s">
        <v>968</v>
      </c>
      <c r="C74" s="489"/>
      <c r="D74" s="490"/>
      <c r="E74" s="491"/>
      <c r="F74" s="490"/>
      <c r="G74" s="475"/>
      <c r="H74" s="478"/>
    </row>
    <row r="75" spans="1:8" s="506" customFormat="1" ht="55.2">
      <c r="A75" s="479"/>
      <c r="B75" s="509" t="s">
        <v>969</v>
      </c>
      <c r="C75" s="489" t="s">
        <v>33</v>
      </c>
      <c r="D75" s="490">
        <v>1</v>
      </c>
      <c r="E75" s="491" t="s">
        <v>926</v>
      </c>
      <c r="F75" s="490"/>
      <c r="G75" s="475" t="s">
        <v>927</v>
      </c>
      <c r="H75" s="478"/>
    </row>
    <row r="76" spans="1:8" s="506" customFormat="1">
      <c r="A76" s="479"/>
      <c r="B76" s="488"/>
      <c r="C76" s="489"/>
      <c r="D76" s="490"/>
      <c r="E76" s="491"/>
      <c r="F76" s="490"/>
      <c r="G76" s="475"/>
      <c r="H76" s="478"/>
    </row>
    <row r="77" spans="1:8" s="506" customFormat="1">
      <c r="A77" s="479">
        <v>3.3</v>
      </c>
      <c r="B77" s="483" t="s">
        <v>970</v>
      </c>
      <c r="C77" s="489"/>
      <c r="D77" s="490"/>
      <c r="E77" s="491"/>
      <c r="F77" s="490"/>
      <c r="G77" s="475"/>
      <c r="H77" s="478"/>
    </row>
    <row r="78" spans="1:8" s="506" customFormat="1" ht="82.8">
      <c r="A78" s="479"/>
      <c r="B78" s="510" t="s">
        <v>971</v>
      </c>
      <c r="C78" s="489"/>
      <c r="D78" s="490"/>
      <c r="E78" s="491"/>
      <c r="F78" s="490"/>
      <c r="G78" s="475"/>
      <c r="H78" s="478"/>
    </row>
    <row r="79" spans="1:8" s="506" customFormat="1" ht="41.4">
      <c r="A79" s="479"/>
      <c r="B79" s="511" t="s">
        <v>966</v>
      </c>
      <c r="C79" s="489"/>
      <c r="D79" s="490"/>
      <c r="E79" s="491"/>
      <c r="F79" s="490"/>
      <c r="G79" s="475"/>
      <c r="H79" s="478"/>
    </row>
    <row r="80" spans="1:8" s="506" customFormat="1" ht="27.6">
      <c r="A80" s="479"/>
      <c r="B80" s="511" t="s">
        <v>972</v>
      </c>
      <c r="C80" s="489"/>
      <c r="D80" s="490"/>
      <c r="E80" s="491"/>
      <c r="F80" s="490"/>
      <c r="G80" s="475"/>
      <c r="H80" s="478"/>
    </row>
    <row r="81" spans="1:8" s="506" customFormat="1" ht="27.6">
      <c r="A81" s="479"/>
      <c r="B81" s="511" t="s">
        <v>973</v>
      </c>
      <c r="C81" s="489"/>
      <c r="D81" s="490"/>
      <c r="E81" s="491"/>
      <c r="F81" s="490"/>
      <c r="G81" s="475"/>
      <c r="H81" s="478"/>
    </row>
    <row r="82" spans="1:8" s="506" customFormat="1" ht="55.2">
      <c r="A82" s="479"/>
      <c r="B82" s="509" t="s">
        <v>969</v>
      </c>
      <c r="C82" s="489" t="s">
        <v>33</v>
      </c>
      <c r="D82" s="490">
        <v>1</v>
      </c>
      <c r="E82" s="491" t="s">
        <v>926</v>
      </c>
      <c r="F82" s="490"/>
      <c r="G82" s="475" t="s">
        <v>927</v>
      </c>
      <c r="H82" s="478"/>
    </row>
    <row r="83" spans="1:8" s="506" customFormat="1">
      <c r="A83" s="479"/>
      <c r="B83" s="511"/>
      <c r="C83" s="489"/>
      <c r="D83" s="490"/>
      <c r="E83" s="491"/>
      <c r="F83" s="490"/>
      <c r="G83" s="475"/>
      <c r="H83" s="478"/>
    </row>
    <row r="84" spans="1:8" s="506" customFormat="1">
      <c r="A84" s="479">
        <v>3.4</v>
      </c>
      <c r="B84" s="483" t="s">
        <v>974</v>
      </c>
      <c r="C84" s="489"/>
      <c r="D84" s="490"/>
      <c r="E84" s="491"/>
      <c r="F84" s="490"/>
      <c r="G84" s="475"/>
      <c r="H84" s="478"/>
    </row>
    <row r="85" spans="1:8" s="506" customFormat="1" ht="82.8">
      <c r="A85" s="479"/>
      <c r="B85" s="510" t="s">
        <v>975</v>
      </c>
      <c r="C85" s="489"/>
      <c r="D85" s="490"/>
      <c r="E85" s="491"/>
      <c r="F85" s="490"/>
      <c r="G85" s="475"/>
      <c r="H85" s="478"/>
    </row>
    <row r="86" spans="1:8" s="506" customFormat="1" ht="41.4">
      <c r="A86" s="479"/>
      <c r="B86" s="511" t="s">
        <v>976</v>
      </c>
      <c r="C86" s="489"/>
      <c r="D86" s="490"/>
      <c r="E86" s="491"/>
      <c r="F86" s="490"/>
      <c r="G86" s="475"/>
      <c r="H86" s="478"/>
    </row>
    <row r="87" spans="1:8" s="506" customFormat="1" ht="27.6">
      <c r="A87" s="479"/>
      <c r="B87" s="511" t="s">
        <v>967</v>
      </c>
      <c r="C87" s="489"/>
      <c r="D87" s="490"/>
      <c r="E87" s="491"/>
      <c r="F87" s="490"/>
      <c r="G87" s="475"/>
      <c r="H87" s="478"/>
    </row>
    <row r="88" spans="1:8" s="506" customFormat="1" ht="27.6">
      <c r="A88" s="479"/>
      <c r="B88" s="511" t="s">
        <v>977</v>
      </c>
      <c r="C88" s="489"/>
      <c r="D88" s="490"/>
      <c r="E88" s="491"/>
      <c r="F88" s="490"/>
      <c r="G88" s="475"/>
      <c r="H88" s="478"/>
    </row>
    <row r="89" spans="1:8" s="506" customFormat="1" ht="27.6">
      <c r="A89" s="479"/>
      <c r="B89" s="511" t="s">
        <v>978</v>
      </c>
      <c r="C89" s="489"/>
      <c r="D89" s="490"/>
      <c r="E89" s="491"/>
      <c r="F89" s="490"/>
      <c r="G89" s="475"/>
      <c r="H89" s="478"/>
    </row>
    <row r="90" spans="1:8" s="506" customFormat="1" ht="55.2">
      <c r="A90" s="479"/>
      <c r="B90" s="509" t="s">
        <v>969</v>
      </c>
      <c r="C90" s="489" t="s">
        <v>33</v>
      </c>
      <c r="D90" s="490">
        <v>1</v>
      </c>
      <c r="E90" s="491" t="s">
        <v>926</v>
      </c>
      <c r="F90" s="490"/>
      <c r="G90" s="475" t="s">
        <v>927</v>
      </c>
      <c r="H90" s="478"/>
    </row>
    <row r="91" spans="1:8" s="506" customFormat="1">
      <c r="A91" s="479"/>
      <c r="B91" s="488"/>
      <c r="C91" s="489"/>
      <c r="D91" s="490"/>
      <c r="E91" s="491"/>
      <c r="F91" s="490"/>
      <c r="G91" s="475"/>
      <c r="H91" s="478"/>
    </row>
    <row r="92" spans="1:8" s="506" customFormat="1">
      <c r="A92" s="479">
        <v>3.5</v>
      </c>
      <c r="B92" s="483" t="s">
        <v>979</v>
      </c>
      <c r="C92" s="489"/>
      <c r="D92" s="490"/>
      <c r="E92" s="491"/>
      <c r="F92" s="490"/>
      <c r="G92" s="475"/>
      <c r="H92" s="478"/>
    </row>
    <row r="93" spans="1:8" s="506" customFormat="1" ht="82.8">
      <c r="A93" s="479"/>
      <c r="B93" s="510" t="s">
        <v>971</v>
      </c>
      <c r="C93" s="489"/>
      <c r="D93" s="490"/>
      <c r="E93" s="491"/>
      <c r="F93" s="490"/>
      <c r="G93" s="475"/>
      <c r="H93" s="478"/>
    </row>
    <row r="94" spans="1:8" s="506" customFormat="1" ht="41.4">
      <c r="A94" s="479"/>
      <c r="B94" s="511" t="s">
        <v>966</v>
      </c>
      <c r="C94" s="489"/>
      <c r="D94" s="490"/>
      <c r="E94" s="491"/>
      <c r="F94" s="490"/>
      <c r="G94" s="475"/>
      <c r="H94" s="478"/>
    </row>
    <row r="95" spans="1:8" s="506" customFormat="1" ht="27.6">
      <c r="A95" s="479"/>
      <c r="B95" s="511" t="s">
        <v>967</v>
      </c>
      <c r="C95" s="489"/>
      <c r="D95" s="490"/>
      <c r="E95" s="491"/>
      <c r="F95" s="490"/>
      <c r="G95" s="475"/>
      <c r="H95" s="478"/>
    </row>
    <row r="96" spans="1:8" s="506" customFormat="1" ht="27.6">
      <c r="A96" s="479"/>
      <c r="B96" s="511" t="s">
        <v>973</v>
      </c>
      <c r="C96" s="489"/>
      <c r="D96" s="490"/>
      <c r="E96" s="491"/>
      <c r="F96" s="490"/>
      <c r="G96" s="475"/>
      <c r="H96" s="478"/>
    </row>
    <row r="97" spans="1:8" s="506" customFormat="1" ht="55.2">
      <c r="A97" s="479"/>
      <c r="B97" s="509" t="s">
        <v>969</v>
      </c>
      <c r="C97" s="489" t="s">
        <v>33</v>
      </c>
      <c r="D97" s="490">
        <v>1</v>
      </c>
      <c r="E97" s="491" t="s">
        <v>926</v>
      </c>
      <c r="F97" s="490"/>
      <c r="G97" s="475" t="s">
        <v>927</v>
      </c>
      <c r="H97" s="478"/>
    </row>
    <row r="98" spans="1:8" s="506" customFormat="1">
      <c r="A98" s="479"/>
      <c r="B98" s="509"/>
      <c r="C98" s="489"/>
      <c r="D98" s="490"/>
      <c r="E98" s="491"/>
      <c r="F98" s="490"/>
      <c r="G98" s="475"/>
      <c r="H98" s="478"/>
    </row>
    <row r="99" spans="1:8" s="506" customFormat="1">
      <c r="A99" s="479">
        <v>3.6</v>
      </c>
      <c r="B99" s="483" t="s">
        <v>980</v>
      </c>
      <c r="C99" s="489"/>
      <c r="D99" s="490"/>
      <c r="E99" s="491"/>
      <c r="F99" s="490"/>
      <c r="G99" s="475"/>
      <c r="H99" s="478"/>
    </row>
    <row r="100" spans="1:8" s="506" customFormat="1" ht="82.8">
      <c r="A100" s="479"/>
      <c r="B100" s="510" t="s">
        <v>975</v>
      </c>
      <c r="C100" s="489"/>
      <c r="D100" s="490"/>
      <c r="E100" s="491"/>
      <c r="F100" s="490"/>
      <c r="G100" s="475"/>
      <c r="H100" s="478"/>
    </row>
    <row r="101" spans="1:8" s="506" customFormat="1" ht="41.4">
      <c r="A101" s="479"/>
      <c r="B101" s="511" t="s">
        <v>976</v>
      </c>
      <c r="C101" s="489"/>
      <c r="D101" s="490"/>
      <c r="E101" s="491"/>
      <c r="F101" s="490"/>
      <c r="G101" s="475"/>
      <c r="H101" s="478"/>
    </row>
    <row r="102" spans="1:8" s="506" customFormat="1" ht="27.6">
      <c r="A102" s="479"/>
      <c r="B102" s="511" t="s">
        <v>967</v>
      </c>
      <c r="C102" s="489"/>
      <c r="D102" s="490"/>
      <c r="E102" s="491"/>
      <c r="F102" s="490"/>
      <c r="G102" s="475"/>
      <c r="H102" s="478"/>
    </row>
    <row r="103" spans="1:8" s="506" customFormat="1" ht="27.6">
      <c r="A103" s="479"/>
      <c r="B103" s="511" t="s">
        <v>981</v>
      </c>
      <c r="C103" s="489"/>
      <c r="D103" s="490"/>
      <c r="E103" s="491"/>
      <c r="F103" s="490"/>
      <c r="G103" s="475"/>
      <c r="H103" s="478"/>
    </row>
    <row r="104" spans="1:8" s="506" customFormat="1" ht="55.2">
      <c r="A104" s="479"/>
      <c r="B104" s="509" t="s">
        <v>969</v>
      </c>
      <c r="C104" s="489" t="s">
        <v>33</v>
      </c>
      <c r="D104" s="490">
        <v>1</v>
      </c>
      <c r="E104" s="491" t="s">
        <v>926</v>
      </c>
      <c r="F104" s="490"/>
      <c r="G104" s="475" t="s">
        <v>927</v>
      </c>
      <c r="H104" s="478"/>
    </row>
    <row r="105" spans="1:8" s="506" customFormat="1">
      <c r="A105" s="479"/>
      <c r="B105" s="509"/>
      <c r="C105" s="489"/>
      <c r="D105" s="490"/>
      <c r="E105" s="491"/>
      <c r="F105" s="490"/>
      <c r="G105" s="475"/>
      <c r="H105" s="478"/>
    </row>
    <row r="106" spans="1:8" s="506" customFormat="1">
      <c r="A106" s="479">
        <v>3.7</v>
      </c>
      <c r="B106" s="483" t="s">
        <v>982</v>
      </c>
      <c r="C106" s="489"/>
      <c r="D106" s="490"/>
      <c r="E106" s="491"/>
      <c r="F106" s="490"/>
      <c r="G106" s="475"/>
      <c r="H106" s="478"/>
    </row>
    <row r="107" spans="1:8" s="506" customFormat="1" ht="82.8">
      <c r="A107" s="479"/>
      <c r="B107" s="510" t="s">
        <v>971</v>
      </c>
      <c r="C107" s="489"/>
      <c r="D107" s="490"/>
      <c r="E107" s="491"/>
      <c r="F107" s="490"/>
      <c r="G107" s="475"/>
      <c r="H107" s="478"/>
    </row>
    <row r="108" spans="1:8" s="506" customFormat="1" ht="41.4">
      <c r="A108" s="479"/>
      <c r="B108" s="511" t="s">
        <v>966</v>
      </c>
      <c r="C108" s="489"/>
      <c r="D108" s="490"/>
      <c r="E108" s="491"/>
      <c r="F108" s="490"/>
      <c r="G108" s="475"/>
      <c r="H108" s="478"/>
    </row>
    <row r="109" spans="1:8" s="506" customFormat="1" ht="27.6">
      <c r="A109" s="479"/>
      <c r="B109" s="511" t="s">
        <v>967</v>
      </c>
      <c r="C109" s="489"/>
      <c r="D109" s="490"/>
      <c r="E109" s="491"/>
      <c r="F109" s="490"/>
      <c r="G109" s="475"/>
      <c r="H109" s="478"/>
    </row>
    <row r="110" spans="1:8" s="506" customFormat="1" ht="27.6">
      <c r="A110" s="479"/>
      <c r="B110" s="511" t="s">
        <v>983</v>
      </c>
      <c r="C110" s="489"/>
      <c r="D110" s="490"/>
      <c r="E110" s="491"/>
      <c r="F110" s="490"/>
      <c r="G110" s="475"/>
      <c r="H110" s="478"/>
    </row>
    <row r="111" spans="1:8" s="506" customFormat="1" ht="55.2">
      <c r="A111" s="479"/>
      <c r="B111" s="509" t="s">
        <v>969</v>
      </c>
      <c r="C111" s="489" t="s">
        <v>33</v>
      </c>
      <c r="D111" s="490">
        <v>1</v>
      </c>
      <c r="E111" s="491" t="s">
        <v>926</v>
      </c>
      <c r="F111" s="490"/>
      <c r="G111" s="475" t="s">
        <v>927</v>
      </c>
      <c r="H111" s="478"/>
    </row>
    <row r="112" spans="1:8" s="506" customFormat="1">
      <c r="A112" s="479"/>
      <c r="B112" s="509"/>
      <c r="C112" s="489"/>
      <c r="D112" s="490"/>
      <c r="E112" s="491"/>
      <c r="F112" s="490"/>
      <c r="G112" s="475"/>
      <c r="H112" s="478"/>
    </row>
    <row r="113" spans="1:8" s="506" customFormat="1" ht="18" customHeight="1">
      <c r="A113" s="479">
        <v>3.8</v>
      </c>
      <c r="B113" s="483" t="s">
        <v>984</v>
      </c>
      <c r="C113" s="489"/>
      <c r="D113" s="490"/>
      <c r="E113" s="491"/>
      <c r="F113" s="490"/>
      <c r="G113" s="475"/>
      <c r="H113" s="478"/>
    </row>
    <row r="114" spans="1:8" s="506" customFormat="1" ht="82.8">
      <c r="A114" s="479"/>
      <c r="B114" s="510" t="s">
        <v>985</v>
      </c>
      <c r="C114" s="489"/>
      <c r="D114" s="490"/>
      <c r="E114" s="491"/>
      <c r="F114" s="490"/>
      <c r="G114" s="475"/>
      <c r="H114" s="478"/>
    </row>
    <row r="115" spans="1:8" s="506" customFormat="1" ht="27.6">
      <c r="A115" s="479"/>
      <c r="B115" s="511" t="s">
        <v>986</v>
      </c>
      <c r="C115" s="489"/>
      <c r="D115" s="490"/>
      <c r="E115" s="491"/>
      <c r="F115" s="490"/>
      <c r="G115" s="475"/>
      <c r="H115" s="478"/>
    </row>
    <row r="116" spans="1:8" s="506" customFormat="1" ht="27.6">
      <c r="A116" s="479"/>
      <c r="B116" s="511" t="s">
        <v>972</v>
      </c>
      <c r="C116" s="489"/>
      <c r="D116" s="490"/>
      <c r="E116" s="491"/>
      <c r="F116" s="490"/>
      <c r="G116" s="475"/>
      <c r="H116" s="478"/>
    </row>
    <row r="117" spans="1:8" s="506" customFormat="1" ht="27.6">
      <c r="A117" s="479"/>
      <c r="B117" s="511" t="s">
        <v>987</v>
      </c>
      <c r="C117" s="489"/>
      <c r="D117" s="490"/>
      <c r="E117" s="491"/>
      <c r="F117" s="490"/>
      <c r="G117" s="475"/>
      <c r="H117" s="478"/>
    </row>
    <row r="118" spans="1:8" s="506" customFormat="1" ht="27.6">
      <c r="A118" s="479"/>
      <c r="B118" s="511" t="s">
        <v>978</v>
      </c>
      <c r="C118" s="489"/>
      <c r="D118" s="490"/>
      <c r="E118" s="491"/>
      <c r="F118" s="490"/>
      <c r="G118" s="475"/>
      <c r="H118" s="478"/>
    </row>
    <row r="119" spans="1:8" s="506" customFormat="1" ht="55.2">
      <c r="A119" s="479"/>
      <c r="B119" s="509" t="s">
        <v>969</v>
      </c>
      <c r="C119" s="489" t="s">
        <v>33</v>
      </c>
      <c r="D119" s="490">
        <v>1</v>
      </c>
      <c r="E119" s="491" t="s">
        <v>926</v>
      </c>
      <c r="F119" s="490"/>
      <c r="G119" s="475" t="s">
        <v>927</v>
      </c>
      <c r="H119" s="478"/>
    </row>
    <row r="120" spans="1:8" s="506" customFormat="1">
      <c r="A120" s="479"/>
      <c r="B120" s="509"/>
      <c r="C120" s="489"/>
      <c r="D120" s="490"/>
      <c r="E120" s="491"/>
      <c r="F120" s="490"/>
      <c r="G120" s="475"/>
      <c r="H120" s="478"/>
    </row>
    <row r="121" spans="1:8" s="506" customFormat="1" ht="15.75" customHeight="1">
      <c r="A121" s="479">
        <v>3.9</v>
      </c>
      <c r="B121" s="483" t="s">
        <v>988</v>
      </c>
      <c r="C121" s="489"/>
      <c r="D121" s="490"/>
      <c r="E121" s="491"/>
      <c r="F121" s="490"/>
      <c r="G121" s="475"/>
      <c r="H121" s="478"/>
    </row>
    <row r="122" spans="1:8" s="506" customFormat="1" ht="82.8">
      <c r="A122" s="479"/>
      <c r="B122" s="510" t="s">
        <v>975</v>
      </c>
      <c r="C122" s="489"/>
      <c r="D122" s="490"/>
      <c r="E122" s="491"/>
      <c r="F122" s="490"/>
      <c r="G122" s="475"/>
      <c r="H122" s="478"/>
    </row>
    <row r="123" spans="1:8" s="506" customFormat="1" ht="27.6">
      <c r="A123" s="479"/>
      <c r="B123" s="511" t="s">
        <v>989</v>
      </c>
      <c r="C123" s="489"/>
      <c r="D123" s="490"/>
      <c r="E123" s="491"/>
      <c r="F123" s="490"/>
      <c r="G123" s="475"/>
      <c r="H123" s="478"/>
    </row>
    <row r="124" spans="1:8" s="506" customFormat="1" ht="27.6">
      <c r="A124" s="479"/>
      <c r="B124" s="511" t="s">
        <v>972</v>
      </c>
      <c r="C124" s="489"/>
      <c r="D124" s="490"/>
      <c r="E124" s="491"/>
      <c r="F124" s="490"/>
      <c r="G124" s="475"/>
      <c r="H124" s="478"/>
    </row>
    <row r="125" spans="1:8" s="506" customFormat="1" ht="27.6">
      <c r="A125" s="479"/>
      <c r="B125" s="511" t="s">
        <v>990</v>
      </c>
      <c r="C125" s="489"/>
      <c r="D125" s="490"/>
      <c r="E125" s="491"/>
      <c r="F125" s="490"/>
      <c r="G125" s="475"/>
      <c r="H125" s="478"/>
    </row>
    <row r="126" spans="1:8" s="506" customFormat="1" ht="55.2">
      <c r="A126" s="479"/>
      <c r="B126" s="509" t="s">
        <v>969</v>
      </c>
      <c r="C126" s="489" t="s">
        <v>33</v>
      </c>
      <c r="D126" s="490">
        <v>1</v>
      </c>
      <c r="E126" s="491" t="s">
        <v>926</v>
      </c>
      <c r="F126" s="490"/>
      <c r="G126" s="475" t="s">
        <v>927</v>
      </c>
      <c r="H126" s="478"/>
    </row>
    <row r="127" spans="1:8" s="506" customFormat="1">
      <c r="A127" s="479"/>
      <c r="B127" s="488"/>
      <c r="C127" s="489"/>
      <c r="D127" s="490"/>
      <c r="E127" s="491"/>
      <c r="F127" s="490"/>
      <c r="G127" s="475"/>
      <c r="H127" s="478"/>
    </row>
    <row r="128" spans="1:8" s="506" customFormat="1" ht="15" customHeight="1">
      <c r="A128" s="512">
        <v>3.1</v>
      </c>
      <c r="B128" s="483" t="s">
        <v>991</v>
      </c>
      <c r="C128" s="489"/>
      <c r="D128" s="490"/>
      <c r="E128" s="491"/>
      <c r="F128" s="490"/>
      <c r="G128" s="475"/>
      <c r="H128" s="478"/>
    </row>
    <row r="129" spans="1:8" s="506" customFormat="1" ht="82.8">
      <c r="A129" s="512"/>
      <c r="B129" s="510" t="s">
        <v>985</v>
      </c>
      <c r="C129" s="489"/>
      <c r="D129" s="490"/>
      <c r="E129" s="491"/>
      <c r="F129" s="490"/>
      <c r="G129" s="475"/>
      <c r="H129" s="478"/>
    </row>
    <row r="130" spans="1:8" s="506" customFormat="1" ht="27.6">
      <c r="A130" s="512"/>
      <c r="B130" s="511" t="s">
        <v>986</v>
      </c>
      <c r="C130" s="489"/>
      <c r="D130" s="490"/>
      <c r="E130" s="491"/>
      <c r="F130" s="490"/>
      <c r="G130" s="475"/>
      <c r="H130" s="478"/>
    </row>
    <row r="131" spans="1:8" s="506" customFormat="1" ht="27.6">
      <c r="A131" s="512"/>
      <c r="B131" s="511" t="s">
        <v>972</v>
      </c>
      <c r="C131" s="489"/>
      <c r="D131" s="490"/>
      <c r="E131" s="491"/>
      <c r="F131" s="490"/>
      <c r="G131" s="475"/>
      <c r="H131" s="478"/>
    </row>
    <row r="132" spans="1:8" s="506" customFormat="1" ht="28.5" customHeight="1">
      <c r="A132" s="512"/>
      <c r="B132" s="511" t="s">
        <v>992</v>
      </c>
      <c r="C132" s="489"/>
      <c r="D132" s="490"/>
      <c r="E132" s="491"/>
      <c r="F132" s="490"/>
      <c r="G132" s="475"/>
      <c r="H132" s="478"/>
    </row>
    <row r="133" spans="1:8" s="506" customFormat="1" ht="55.2">
      <c r="A133" s="479"/>
      <c r="B133" s="509" t="s">
        <v>969</v>
      </c>
      <c r="C133" s="489" t="s">
        <v>33</v>
      </c>
      <c r="D133" s="490">
        <v>1</v>
      </c>
      <c r="E133" s="491" t="s">
        <v>926</v>
      </c>
      <c r="F133" s="490"/>
      <c r="G133" s="475" t="s">
        <v>927</v>
      </c>
      <c r="H133" s="478"/>
    </row>
    <row r="134" spans="1:8" s="506" customFormat="1" ht="4.5" customHeight="1">
      <c r="A134" s="512"/>
      <c r="B134" s="488"/>
      <c r="C134" s="489"/>
      <c r="D134" s="490"/>
      <c r="E134" s="491"/>
      <c r="F134" s="490"/>
      <c r="G134" s="475"/>
      <c r="H134" s="478"/>
    </row>
    <row r="135" spans="1:8" s="506" customFormat="1" ht="18" customHeight="1">
      <c r="A135" s="512">
        <v>3.11</v>
      </c>
      <c r="B135" s="483" t="s">
        <v>993</v>
      </c>
      <c r="C135" s="489"/>
      <c r="D135" s="490"/>
      <c r="E135" s="491"/>
      <c r="F135" s="490"/>
      <c r="G135" s="475"/>
      <c r="H135" s="478"/>
    </row>
    <row r="136" spans="1:8" s="506" customFormat="1" ht="82.8">
      <c r="A136" s="512"/>
      <c r="B136" s="510" t="s">
        <v>975</v>
      </c>
      <c r="C136" s="489"/>
      <c r="D136" s="490"/>
      <c r="E136" s="491"/>
      <c r="F136" s="490"/>
      <c r="G136" s="475"/>
      <c r="H136" s="478"/>
    </row>
    <row r="137" spans="1:8" s="506" customFormat="1" ht="27.6">
      <c r="A137" s="512"/>
      <c r="B137" s="511" t="s">
        <v>989</v>
      </c>
      <c r="C137" s="489"/>
      <c r="D137" s="490"/>
      <c r="E137" s="491"/>
      <c r="F137" s="490"/>
      <c r="G137" s="475"/>
      <c r="H137" s="478"/>
    </row>
    <row r="138" spans="1:8" s="506" customFormat="1" ht="27.6">
      <c r="A138" s="512"/>
      <c r="B138" s="511" t="s">
        <v>972</v>
      </c>
      <c r="C138" s="489"/>
      <c r="D138" s="490"/>
      <c r="E138" s="491"/>
      <c r="F138" s="490"/>
      <c r="G138" s="475"/>
      <c r="H138" s="478"/>
    </row>
    <row r="139" spans="1:8" s="506" customFormat="1" ht="27.6">
      <c r="A139" s="512"/>
      <c r="B139" s="511" t="s">
        <v>994</v>
      </c>
      <c r="C139" s="489"/>
      <c r="D139" s="490"/>
      <c r="E139" s="491"/>
      <c r="F139" s="490"/>
      <c r="G139" s="475"/>
      <c r="H139" s="478"/>
    </row>
    <row r="140" spans="1:8" s="506" customFormat="1" ht="55.2">
      <c r="A140" s="479"/>
      <c r="B140" s="509" t="s">
        <v>969</v>
      </c>
      <c r="C140" s="489" t="s">
        <v>33</v>
      </c>
      <c r="D140" s="490">
        <v>1</v>
      </c>
      <c r="E140" s="491" t="s">
        <v>926</v>
      </c>
      <c r="F140" s="490"/>
      <c r="G140" s="475" t="s">
        <v>927</v>
      </c>
      <c r="H140" s="478"/>
    </row>
    <row r="141" spans="1:8" s="506" customFormat="1" ht="6.75" customHeight="1">
      <c r="A141" s="512"/>
      <c r="B141" s="509"/>
      <c r="C141" s="489"/>
      <c r="D141" s="490"/>
      <c r="E141" s="491"/>
      <c r="F141" s="490"/>
      <c r="G141" s="475"/>
      <c r="H141" s="478"/>
    </row>
    <row r="142" spans="1:8" s="506" customFormat="1">
      <c r="A142" s="512">
        <v>3.12</v>
      </c>
      <c r="B142" s="483" t="s">
        <v>995</v>
      </c>
      <c r="C142" s="489"/>
      <c r="D142" s="490"/>
      <c r="E142" s="491"/>
      <c r="F142" s="490"/>
      <c r="G142" s="475"/>
      <c r="H142" s="478"/>
    </row>
    <row r="143" spans="1:8" s="506" customFormat="1" ht="82.8">
      <c r="A143" s="512"/>
      <c r="B143" s="510" t="s">
        <v>985</v>
      </c>
      <c r="C143" s="489"/>
      <c r="D143" s="490"/>
      <c r="E143" s="491"/>
      <c r="F143" s="490"/>
      <c r="G143" s="475"/>
      <c r="H143" s="478"/>
    </row>
    <row r="144" spans="1:8" s="506" customFormat="1" ht="27.6">
      <c r="A144" s="512"/>
      <c r="B144" s="511" t="s">
        <v>986</v>
      </c>
      <c r="C144" s="489"/>
      <c r="D144" s="490"/>
      <c r="E144" s="491"/>
      <c r="F144" s="490"/>
      <c r="G144" s="475"/>
      <c r="H144" s="478"/>
    </row>
    <row r="145" spans="1:8" s="506" customFormat="1" ht="27.6">
      <c r="A145" s="512"/>
      <c r="B145" s="511" t="s">
        <v>996</v>
      </c>
      <c r="C145" s="489"/>
      <c r="D145" s="490"/>
      <c r="E145" s="491"/>
      <c r="F145" s="490"/>
      <c r="G145" s="475"/>
      <c r="H145" s="478"/>
    </row>
    <row r="146" spans="1:8" s="506" customFormat="1" ht="27.6">
      <c r="A146" s="512"/>
      <c r="B146" s="511" t="s">
        <v>997</v>
      </c>
      <c r="C146" s="489"/>
      <c r="D146" s="490"/>
      <c r="E146" s="491"/>
      <c r="F146" s="490"/>
      <c r="G146" s="475"/>
      <c r="H146" s="478"/>
    </row>
    <row r="147" spans="1:8" s="506" customFormat="1" ht="27.6">
      <c r="A147" s="512"/>
      <c r="B147" s="511" t="s">
        <v>972</v>
      </c>
      <c r="C147" s="489"/>
      <c r="D147" s="490"/>
      <c r="E147" s="491"/>
      <c r="F147" s="490"/>
      <c r="G147" s="475"/>
      <c r="H147" s="478"/>
    </row>
    <row r="148" spans="1:8" s="506" customFormat="1" ht="27.6">
      <c r="A148" s="512"/>
      <c r="B148" s="511" t="s">
        <v>998</v>
      </c>
      <c r="C148" s="489"/>
      <c r="D148" s="490"/>
      <c r="E148" s="491"/>
      <c r="F148" s="490"/>
      <c r="G148" s="475"/>
      <c r="H148" s="478"/>
    </row>
    <row r="149" spans="1:8" s="506" customFormat="1" ht="55.2">
      <c r="A149" s="479"/>
      <c r="B149" s="509" t="s">
        <v>969</v>
      </c>
      <c r="C149" s="489" t="s">
        <v>33</v>
      </c>
      <c r="D149" s="490">
        <v>1</v>
      </c>
      <c r="E149" s="491" t="s">
        <v>926</v>
      </c>
      <c r="F149" s="490"/>
      <c r="G149" s="475" t="s">
        <v>927</v>
      </c>
      <c r="H149" s="478"/>
    </row>
    <row r="150" spans="1:8" s="506" customFormat="1">
      <c r="A150" s="512"/>
      <c r="B150" s="509"/>
      <c r="C150" s="489"/>
      <c r="D150" s="490"/>
      <c r="E150" s="491"/>
      <c r="F150" s="490"/>
      <c r="G150" s="475"/>
      <c r="H150" s="478"/>
    </row>
    <row r="151" spans="1:8" s="506" customFormat="1" ht="16.5" customHeight="1">
      <c r="A151" s="512">
        <v>3.13</v>
      </c>
      <c r="B151" s="483" t="s">
        <v>999</v>
      </c>
      <c r="C151" s="489"/>
      <c r="D151" s="490"/>
      <c r="E151" s="491"/>
      <c r="F151" s="490"/>
      <c r="G151" s="475"/>
      <c r="H151" s="478"/>
    </row>
    <row r="152" spans="1:8" s="506" customFormat="1" ht="82.8">
      <c r="A152" s="512"/>
      <c r="B152" s="510" t="s">
        <v>985</v>
      </c>
      <c r="C152" s="489"/>
      <c r="D152" s="490"/>
      <c r="E152" s="491"/>
      <c r="F152" s="490"/>
      <c r="G152" s="475"/>
      <c r="H152" s="478"/>
    </row>
    <row r="153" spans="1:8" s="506" customFormat="1" ht="27.6">
      <c r="A153" s="512"/>
      <c r="B153" s="511" t="s">
        <v>986</v>
      </c>
      <c r="C153" s="489"/>
      <c r="D153" s="490"/>
      <c r="E153" s="491"/>
      <c r="F153" s="490"/>
      <c r="G153" s="475"/>
      <c r="H153" s="478"/>
    </row>
    <row r="154" spans="1:8" s="506" customFormat="1" ht="27.6">
      <c r="A154" s="512"/>
      <c r="B154" s="511" t="s">
        <v>1000</v>
      </c>
      <c r="C154" s="489"/>
      <c r="D154" s="490"/>
      <c r="E154" s="491"/>
      <c r="F154" s="490"/>
      <c r="G154" s="475"/>
      <c r="H154" s="478"/>
    </row>
    <row r="155" spans="1:8" s="506" customFormat="1" ht="27.6">
      <c r="A155" s="512"/>
      <c r="B155" s="511" t="s">
        <v>1001</v>
      </c>
      <c r="C155" s="489"/>
      <c r="D155" s="490"/>
      <c r="E155" s="491"/>
      <c r="F155" s="490"/>
      <c r="G155" s="475"/>
      <c r="H155" s="478"/>
    </row>
    <row r="156" spans="1:8" s="506" customFormat="1" ht="27.6">
      <c r="A156" s="512"/>
      <c r="B156" s="483" t="s">
        <v>1002</v>
      </c>
      <c r="C156" s="489"/>
      <c r="D156" s="490"/>
      <c r="E156" s="491"/>
      <c r="F156" s="490"/>
      <c r="G156" s="475"/>
      <c r="H156" s="478"/>
    </row>
    <row r="157" spans="1:8" s="506" customFormat="1" ht="27.6">
      <c r="A157" s="512"/>
      <c r="B157" s="483" t="s">
        <v>1003</v>
      </c>
      <c r="C157" s="489"/>
      <c r="D157" s="490"/>
      <c r="E157" s="491"/>
      <c r="F157" s="490"/>
      <c r="G157" s="475"/>
      <c r="H157" s="478"/>
    </row>
    <row r="158" spans="1:8" s="506" customFormat="1" ht="27.6">
      <c r="A158" s="512"/>
      <c r="B158" s="483" t="s">
        <v>1004</v>
      </c>
      <c r="C158" s="489"/>
      <c r="D158" s="490"/>
      <c r="E158" s="491"/>
      <c r="F158" s="490"/>
      <c r="G158" s="475"/>
      <c r="H158" s="478"/>
    </row>
    <row r="159" spans="1:8" s="506" customFormat="1" ht="45" customHeight="1">
      <c r="A159" s="512"/>
      <c r="B159" s="483" t="s">
        <v>1005</v>
      </c>
      <c r="C159" s="489"/>
      <c r="D159" s="490"/>
      <c r="E159" s="491"/>
      <c r="F159" s="490"/>
      <c r="G159" s="475"/>
      <c r="H159" s="478"/>
    </row>
    <row r="160" spans="1:8" s="506" customFormat="1" ht="55.2">
      <c r="A160" s="512"/>
      <c r="B160" s="509" t="s">
        <v>969</v>
      </c>
      <c r="C160" s="489" t="s">
        <v>33</v>
      </c>
      <c r="D160" s="490">
        <v>1</v>
      </c>
      <c r="E160" s="491" t="s">
        <v>926</v>
      </c>
      <c r="F160" s="490"/>
      <c r="G160" s="475" t="s">
        <v>927</v>
      </c>
      <c r="H160" s="478"/>
    </row>
    <row r="161" spans="1:8" s="506" customFormat="1" ht="6" customHeight="1">
      <c r="A161" s="512"/>
      <c r="B161" s="488"/>
      <c r="C161" s="489"/>
      <c r="D161" s="490"/>
      <c r="E161" s="491"/>
      <c r="F161" s="490"/>
      <c r="G161" s="475"/>
      <c r="H161" s="478"/>
    </row>
    <row r="162" spans="1:8" s="506" customFormat="1">
      <c r="A162" s="512">
        <v>3.14</v>
      </c>
      <c r="B162" s="483" t="s">
        <v>1006</v>
      </c>
      <c r="C162" s="489"/>
      <c r="D162" s="490"/>
      <c r="E162" s="491"/>
      <c r="F162" s="490"/>
      <c r="G162" s="475"/>
      <c r="H162" s="478"/>
    </row>
    <row r="163" spans="1:8" s="506" customFormat="1" ht="99.75" customHeight="1">
      <c r="A163" s="512"/>
      <c r="B163" s="510" t="s">
        <v>975</v>
      </c>
      <c r="C163" s="489"/>
      <c r="D163" s="490"/>
      <c r="E163" s="491"/>
      <c r="F163" s="490"/>
      <c r="G163" s="475"/>
      <c r="H163" s="478"/>
    </row>
    <row r="164" spans="1:8" s="506" customFormat="1" ht="41.4">
      <c r="A164" s="512"/>
      <c r="B164" s="483" t="s">
        <v>1007</v>
      </c>
      <c r="C164" s="489"/>
      <c r="D164" s="490"/>
      <c r="E164" s="491"/>
      <c r="F164" s="490"/>
      <c r="G164" s="475"/>
      <c r="H164" s="478"/>
    </row>
    <row r="165" spans="1:8" s="506" customFormat="1" ht="27.6">
      <c r="A165" s="512"/>
      <c r="B165" s="483" t="s">
        <v>972</v>
      </c>
      <c r="C165" s="489"/>
      <c r="D165" s="490"/>
      <c r="E165" s="491"/>
      <c r="F165" s="490"/>
      <c r="G165" s="475"/>
      <c r="H165" s="478"/>
    </row>
    <row r="166" spans="1:8" s="506" customFormat="1" ht="27.6">
      <c r="A166" s="512"/>
      <c r="B166" s="483" t="s">
        <v>1008</v>
      </c>
      <c r="C166" s="489"/>
      <c r="D166" s="490"/>
      <c r="E166" s="491"/>
      <c r="F166" s="490"/>
      <c r="G166" s="475"/>
      <c r="H166" s="478"/>
    </row>
    <row r="167" spans="1:8" s="506" customFormat="1" ht="55.2">
      <c r="A167" s="512"/>
      <c r="B167" s="509" t="s">
        <v>969</v>
      </c>
      <c r="C167" s="489" t="s">
        <v>33</v>
      </c>
      <c r="D167" s="490">
        <v>1</v>
      </c>
      <c r="E167" s="491" t="s">
        <v>926</v>
      </c>
      <c r="F167" s="490"/>
      <c r="G167" s="475" t="s">
        <v>927</v>
      </c>
      <c r="H167" s="478"/>
    </row>
    <row r="168" spans="1:8" s="506" customFormat="1" ht="6.75" customHeight="1">
      <c r="A168" s="512"/>
      <c r="B168" s="488"/>
      <c r="C168" s="489"/>
      <c r="D168" s="490"/>
      <c r="E168" s="491"/>
      <c r="F168" s="490"/>
      <c r="G168" s="475"/>
      <c r="H168" s="478"/>
    </row>
    <row r="169" spans="1:8" s="506" customFormat="1" ht="14.25" customHeight="1">
      <c r="A169" s="512">
        <v>3.15</v>
      </c>
      <c r="B169" s="483" t="s">
        <v>1009</v>
      </c>
      <c r="C169" s="489"/>
      <c r="D169" s="490"/>
      <c r="E169" s="491"/>
      <c r="F169" s="490"/>
      <c r="G169" s="475"/>
      <c r="H169" s="478"/>
    </row>
    <row r="170" spans="1:8" s="506" customFormat="1" ht="99.75" customHeight="1">
      <c r="A170" s="512"/>
      <c r="B170" s="510" t="s">
        <v>975</v>
      </c>
      <c r="C170" s="489"/>
      <c r="D170" s="490"/>
      <c r="E170" s="491"/>
      <c r="F170" s="490"/>
      <c r="G170" s="475"/>
      <c r="H170" s="478"/>
    </row>
    <row r="171" spans="1:8" s="506" customFormat="1" ht="41.4">
      <c r="A171" s="512"/>
      <c r="B171" s="483" t="s">
        <v>966</v>
      </c>
      <c r="C171" s="489"/>
      <c r="D171" s="490"/>
      <c r="E171" s="491"/>
      <c r="F171" s="490"/>
      <c r="G171" s="475"/>
      <c r="H171" s="478"/>
    </row>
    <row r="172" spans="1:8" s="506" customFormat="1" ht="27.6">
      <c r="A172" s="512"/>
      <c r="B172" s="483" t="s">
        <v>972</v>
      </c>
      <c r="C172" s="489"/>
      <c r="D172" s="490"/>
      <c r="E172" s="491"/>
      <c r="F172" s="490"/>
      <c r="G172" s="475"/>
      <c r="H172" s="478"/>
    </row>
    <row r="173" spans="1:8" s="506" customFormat="1" ht="27.6">
      <c r="A173" s="512"/>
      <c r="B173" s="483" t="s">
        <v>968</v>
      </c>
      <c r="C173" s="489"/>
      <c r="D173" s="490"/>
      <c r="E173" s="491"/>
      <c r="F173" s="490"/>
      <c r="G173" s="475"/>
      <c r="H173" s="478"/>
    </row>
    <row r="174" spans="1:8" s="506" customFormat="1" ht="55.2">
      <c r="A174" s="512"/>
      <c r="B174" s="513" t="s">
        <v>969</v>
      </c>
      <c r="C174" s="499" t="s">
        <v>33</v>
      </c>
      <c r="D174" s="500">
        <v>1</v>
      </c>
      <c r="E174" s="501" t="s">
        <v>926</v>
      </c>
      <c r="F174" s="500"/>
      <c r="G174" s="502" t="s">
        <v>927</v>
      </c>
      <c r="H174" s="503"/>
    </row>
    <row r="175" spans="1:8">
      <c r="A175" s="479"/>
      <c r="B175" s="504" t="s">
        <v>1010</v>
      </c>
      <c r="G175" s="475"/>
      <c r="H175" s="478"/>
    </row>
    <row r="176" spans="1:8">
      <c r="A176" s="479"/>
      <c r="B176" s="504"/>
      <c r="G176" s="475"/>
    </row>
    <row r="177" spans="1:10">
      <c r="A177" s="473">
        <v>4</v>
      </c>
      <c r="B177" s="504" t="s">
        <v>1011</v>
      </c>
      <c r="C177" s="506"/>
      <c r="G177" s="514"/>
    </row>
    <row r="178" spans="1:10">
      <c r="A178" s="473"/>
      <c r="B178" s="504"/>
      <c r="C178" s="506"/>
      <c r="G178" s="514"/>
    </row>
    <row r="179" spans="1:10">
      <c r="A179" s="479"/>
      <c r="B179" s="483" t="s">
        <v>1012</v>
      </c>
      <c r="G179" s="475"/>
    </row>
    <row r="180" spans="1:10" ht="60.75" customHeight="1">
      <c r="A180" s="479"/>
      <c r="B180" s="474" t="s">
        <v>1013</v>
      </c>
      <c r="C180" s="506"/>
      <c r="G180" s="514"/>
    </row>
    <row r="181" spans="1:10">
      <c r="A181" s="479"/>
      <c r="B181" s="483"/>
      <c r="C181" s="506"/>
      <c r="E181" s="506"/>
      <c r="G181" s="506"/>
      <c r="H181" s="506"/>
    </row>
    <row r="182" spans="1:10" ht="126.6">
      <c r="A182" s="479">
        <v>4.0999999999999996</v>
      </c>
      <c r="B182" s="483" t="s">
        <v>1014</v>
      </c>
      <c r="C182" s="484" t="s">
        <v>33</v>
      </c>
      <c r="D182" s="485">
        <v>792</v>
      </c>
      <c r="E182" s="486" t="s">
        <v>926</v>
      </c>
      <c r="G182" s="475" t="s">
        <v>927</v>
      </c>
    </row>
    <row r="183" spans="1:10" ht="11.25" customHeight="1">
      <c r="A183" s="479"/>
      <c r="B183" s="483"/>
      <c r="C183" s="506"/>
      <c r="G183" s="514"/>
    </row>
    <row r="184" spans="1:10" ht="99">
      <c r="A184" s="479">
        <v>4.2</v>
      </c>
      <c r="B184" s="483" t="s">
        <v>1015</v>
      </c>
      <c r="C184" s="484" t="s">
        <v>33</v>
      </c>
      <c r="D184" s="485">
        <v>202</v>
      </c>
      <c r="E184" s="486" t="s">
        <v>926</v>
      </c>
      <c r="G184" s="475" t="s">
        <v>927</v>
      </c>
    </row>
    <row r="185" spans="1:10">
      <c r="A185" s="479"/>
      <c r="B185" s="483"/>
      <c r="G185" s="475"/>
    </row>
    <row r="186" spans="1:10" ht="69">
      <c r="A186" s="479">
        <v>4.3</v>
      </c>
      <c r="B186" s="483" t="s">
        <v>1016</v>
      </c>
      <c r="C186" s="497"/>
      <c r="G186" s="514"/>
    </row>
    <row r="187" spans="1:10" ht="69">
      <c r="A187" s="515">
        <v>1</v>
      </c>
      <c r="B187" s="516" t="s">
        <v>1017</v>
      </c>
      <c r="C187" s="484" t="s">
        <v>33</v>
      </c>
      <c r="D187" s="485">
        <v>22</v>
      </c>
      <c r="E187" s="486" t="s">
        <v>926</v>
      </c>
      <c r="G187" s="475" t="s">
        <v>927</v>
      </c>
      <c r="J187" s="517"/>
    </row>
    <row r="188" spans="1:10" ht="69">
      <c r="A188" s="515">
        <v>2</v>
      </c>
      <c r="B188" s="483" t="s">
        <v>1018</v>
      </c>
      <c r="C188" s="484" t="s">
        <v>33</v>
      </c>
      <c r="D188" s="485">
        <v>32</v>
      </c>
      <c r="E188" s="486" t="s">
        <v>926</v>
      </c>
      <c r="G188" s="475" t="s">
        <v>927</v>
      </c>
    </row>
    <row r="189" spans="1:10" ht="55.2">
      <c r="A189" s="515">
        <v>3</v>
      </c>
      <c r="B189" s="483" t="s">
        <v>1019</v>
      </c>
      <c r="C189" s="484" t="s">
        <v>33</v>
      </c>
      <c r="D189" s="485">
        <v>34</v>
      </c>
      <c r="E189" s="486" t="s">
        <v>926</v>
      </c>
      <c r="G189" s="475" t="s">
        <v>927</v>
      </c>
    </row>
    <row r="190" spans="1:10" ht="69">
      <c r="A190" s="515">
        <v>4</v>
      </c>
      <c r="B190" s="483" t="s">
        <v>1020</v>
      </c>
      <c r="C190" s="484" t="s">
        <v>33</v>
      </c>
      <c r="D190" s="485">
        <v>115</v>
      </c>
      <c r="E190" s="486" t="s">
        <v>926</v>
      </c>
      <c r="G190" s="475" t="s">
        <v>927</v>
      </c>
    </row>
    <row r="191" spans="1:10" ht="55.2">
      <c r="A191" s="515">
        <v>5</v>
      </c>
      <c r="B191" s="483" t="s">
        <v>1021</v>
      </c>
      <c r="C191" s="484" t="s">
        <v>33</v>
      </c>
      <c r="D191" s="485">
        <v>32</v>
      </c>
      <c r="E191" s="486" t="s">
        <v>926</v>
      </c>
      <c r="F191" s="485">
        <f>9600*1.3</f>
        <v>12480</v>
      </c>
      <c r="G191" s="475" t="s">
        <v>927</v>
      </c>
      <c r="H191" s="487">
        <f>SUM(F191*D191)</f>
        <v>399360</v>
      </c>
    </row>
    <row r="192" spans="1:10" ht="69">
      <c r="A192" s="515">
        <v>6</v>
      </c>
      <c r="B192" s="518" t="s">
        <v>1022</v>
      </c>
      <c r="C192" s="484" t="s">
        <v>33</v>
      </c>
      <c r="D192" s="485">
        <v>83</v>
      </c>
      <c r="E192" s="486" t="s">
        <v>926</v>
      </c>
      <c r="F192" s="485">
        <f>3500*1.3</f>
        <v>4550</v>
      </c>
      <c r="G192" s="475" t="s">
        <v>927</v>
      </c>
      <c r="H192" s="487">
        <f>SUM(F192*D192)</f>
        <v>377650</v>
      </c>
    </row>
    <row r="193" spans="1:8" ht="165.6">
      <c r="A193" s="515">
        <v>7</v>
      </c>
      <c r="B193" s="483" t="s">
        <v>1023</v>
      </c>
      <c r="C193" s="484" t="s">
        <v>33</v>
      </c>
      <c r="D193" s="485">
        <v>164</v>
      </c>
      <c r="E193" s="486" t="s">
        <v>926</v>
      </c>
      <c r="G193" s="475" t="s">
        <v>927</v>
      </c>
    </row>
    <row r="194" spans="1:8" ht="231.75" customHeight="1">
      <c r="A194" s="515">
        <v>8</v>
      </c>
      <c r="B194" s="483" t="s">
        <v>1024</v>
      </c>
      <c r="C194" s="484" t="s">
        <v>33</v>
      </c>
      <c r="D194" s="485">
        <v>22</v>
      </c>
      <c r="E194" s="486" t="s">
        <v>926</v>
      </c>
      <c r="G194" s="475" t="s">
        <v>927</v>
      </c>
    </row>
    <row r="195" spans="1:8" ht="220.8">
      <c r="A195" s="515">
        <v>10</v>
      </c>
      <c r="B195" s="511" t="s">
        <v>1025</v>
      </c>
      <c r="C195" s="484" t="s">
        <v>33</v>
      </c>
      <c r="D195" s="485">
        <v>4</v>
      </c>
      <c r="E195" s="486" t="s">
        <v>926</v>
      </c>
      <c r="F195" s="485">
        <f>17500*1.4</f>
        <v>24500</v>
      </c>
      <c r="G195" s="475" t="s">
        <v>927</v>
      </c>
      <c r="H195" s="487">
        <f t="shared" ref="H195:H198" si="0">SUM(F195*D195)</f>
        <v>98000</v>
      </c>
    </row>
    <row r="196" spans="1:8" ht="151.80000000000001">
      <c r="A196" s="515">
        <v>11</v>
      </c>
      <c r="B196" s="518" t="s">
        <v>1026</v>
      </c>
      <c r="C196" s="484" t="s">
        <v>33</v>
      </c>
      <c r="D196" s="485">
        <v>109</v>
      </c>
      <c r="E196" s="486" t="s">
        <v>926</v>
      </c>
      <c r="F196" s="485">
        <f>7900*1.3</f>
        <v>10270</v>
      </c>
      <c r="G196" s="475" t="s">
        <v>927</v>
      </c>
      <c r="H196" s="487">
        <f t="shared" si="0"/>
        <v>1119430</v>
      </c>
    </row>
    <row r="197" spans="1:8" ht="209.25" customHeight="1">
      <c r="A197" s="515">
        <v>13</v>
      </c>
      <c r="B197" s="474" t="s">
        <v>1027</v>
      </c>
      <c r="C197" s="484" t="s">
        <v>33</v>
      </c>
      <c r="D197" s="485">
        <v>19</v>
      </c>
      <c r="E197" s="486" t="s">
        <v>926</v>
      </c>
      <c r="F197" s="485">
        <f>18500*1.3</f>
        <v>24050</v>
      </c>
      <c r="G197" s="475" t="s">
        <v>927</v>
      </c>
      <c r="H197" s="487">
        <f t="shared" si="0"/>
        <v>456950</v>
      </c>
    </row>
    <row r="198" spans="1:8" ht="212.25" customHeight="1">
      <c r="A198" s="515">
        <v>14</v>
      </c>
      <c r="B198" s="519" t="s">
        <v>1028</v>
      </c>
      <c r="C198" s="484" t="s">
        <v>33</v>
      </c>
      <c r="D198" s="485">
        <v>44</v>
      </c>
      <c r="E198" s="486" t="s">
        <v>926</v>
      </c>
      <c r="F198" s="485">
        <f>19000*1.3</f>
        <v>24700</v>
      </c>
      <c r="G198" s="475" t="s">
        <v>927</v>
      </c>
      <c r="H198" s="487">
        <f t="shared" si="0"/>
        <v>1086800</v>
      </c>
    </row>
    <row r="199" spans="1:8" ht="273.75" customHeight="1">
      <c r="A199" s="515">
        <v>15</v>
      </c>
      <c r="B199" s="474" t="s">
        <v>1029</v>
      </c>
      <c r="C199" s="484" t="s">
        <v>33</v>
      </c>
      <c r="D199" s="485">
        <v>3</v>
      </c>
      <c r="E199" s="486" t="s">
        <v>926</v>
      </c>
      <c r="G199" s="475" t="s">
        <v>927</v>
      </c>
    </row>
    <row r="200" spans="1:8" ht="28.5" customHeight="1">
      <c r="A200" s="515">
        <v>16</v>
      </c>
      <c r="B200" s="474" t="s">
        <v>1030</v>
      </c>
      <c r="C200" s="484" t="s">
        <v>33</v>
      </c>
      <c r="D200" s="485">
        <v>20</v>
      </c>
      <c r="E200" s="486" t="s">
        <v>926</v>
      </c>
      <c r="G200" s="475" t="s">
        <v>927</v>
      </c>
    </row>
    <row r="201" spans="1:8" ht="298.5" customHeight="1">
      <c r="A201" s="515">
        <v>17</v>
      </c>
      <c r="B201" s="474" t="s">
        <v>1031</v>
      </c>
      <c r="C201" s="374"/>
      <c r="D201" s="374"/>
      <c r="E201" s="374"/>
      <c r="F201" s="374"/>
      <c r="G201" s="374"/>
      <c r="H201" s="374"/>
    </row>
    <row r="202" spans="1:8" ht="61.5" customHeight="1">
      <c r="A202" s="515"/>
      <c r="B202" s="474" t="s">
        <v>1032</v>
      </c>
      <c r="C202" s="484" t="s">
        <v>33</v>
      </c>
      <c r="D202" s="485">
        <v>8</v>
      </c>
      <c r="E202" s="486" t="s">
        <v>926</v>
      </c>
      <c r="F202" s="485">
        <v>61800</v>
      </c>
      <c r="G202" s="475" t="s">
        <v>927</v>
      </c>
      <c r="H202" s="487">
        <f>SUM(F202*D202)</f>
        <v>494400</v>
      </c>
    </row>
    <row r="203" spans="1:8" ht="243" customHeight="1">
      <c r="A203" s="515">
        <v>18</v>
      </c>
      <c r="B203" s="474" t="s">
        <v>1033</v>
      </c>
      <c r="C203" s="484" t="s">
        <v>33</v>
      </c>
      <c r="D203" s="485">
        <v>1</v>
      </c>
      <c r="E203" s="486" t="s">
        <v>926</v>
      </c>
      <c r="F203" s="485">
        <f>1.3*36100</f>
        <v>46930</v>
      </c>
      <c r="G203" s="475" t="s">
        <v>927</v>
      </c>
      <c r="H203" s="487">
        <f>SUM(F203*D203)</f>
        <v>46930</v>
      </c>
    </row>
    <row r="204" spans="1:8" ht="301.5" customHeight="1">
      <c r="A204" s="515">
        <v>19</v>
      </c>
      <c r="B204" s="474" t="s">
        <v>1034</v>
      </c>
      <c r="D204" s="485" t="s">
        <v>29</v>
      </c>
      <c r="G204" s="475"/>
    </row>
    <row r="205" spans="1:8" ht="59.25" customHeight="1">
      <c r="A205" s="515"/>
      <c r="B205" s="474" t="s">
        <v>1032</v>
      </c>
      <c r="C205" s="484" t="s">
        <v>33</v>
      </c>
      <c r="D205" s="485">
        <v>13</v>
      </c>
      <c r="E205" s="486" t="s">
        <v>926</v>
      </c>
      <c r="G205" s="475" t="s">
        <v>927</v>
      </c>
    </row>
    <row r="206" spans="1:8">
      <c r="A206" s="479"/>
      <c r="B206" s="483"/>
      <c r="C206" s="506"/>
      <c r="E206" s="506"/>
      <c r="G206" s="520"/>
      <c r="H206" s="520"/>
    </row>
    <row r="207" spans="1:8" ht="165" customHeight="1">
      <c r="A207" s="479">
        <v>4.4000000000000004</v>
      </c>
      <c r="B207" s="521" t="s">
        <v>1035</v>
      </c>
      <c r="C207" s="484" t="s">
        <v>33</v>
      </c>
      <c r="D207" s="485">
        <v>202</v>
      </c>
      <c r="E207" s="486" t="s">
        <v>926</v>
      </c>
      <c r="G207" s="475" t="s">
        <v>927</v>
      </c>
    </row>
    <row r="208" spans="1:8">
      <c r="A208" s="479"/>
      <c r="B208" s="521"/>
      <c r="G208" s="475"/>
    </row>
    <row r="209" spans="1:10" ht="162" customHeight="1">
      <c r="A209" s="479">
        <v>4.5</v>
      </c>
      <c r="B209" s="522" t="s">
        <v>1036</v>
      </c>
      <c r="C209" s="484" t="s">
        <v>33</v>
      </c>
      <c r="D209" s="485">
        <v>4</v>
      </c>
      <c r="E209" s="486" t="s">
        <v>926</v>
      </c>
      <c r="G209" s="475" t="s">
        <v>927</v>
      </c>
    </row>
    <row r="210" spans="1:10" ht="9.75" customHeight="1">
      <c r="A210" s="479"/>
      <c r="B210" s="522"/>
      <c r="G210" s="475"/>
    </row>
    <row r="211" spans="1:10" ht="161.25" customHeight="1">
      <c r="A211" s="479">
        <v>4.5999999999999996</v>
      </c>
      <c r="B211" s="522" t="s">
        <v>1037</v>
      </c>
      <c r="C211" s="484" t="s">
        <v>33</v>
      </c>
      <c r="D211" s="485">
        <v>5</v>
      </c>
      <c r="E211" s="486" t="s">
        <v>926</v>
      </c>
      <c r="G211" s="475" t="s">
        <v>927</v>
      </c>
    </row>
    <row r="212" spans="1:10" s="66" customFormat="1" ht="9" customHeight="1">
      <c r="A212" s="479"/>
      <c r="B212" s="521"/>
      <c r="C212" s="484"/>
      <c r="D212" s="485"/>
      <c r="E212" s="486"/>
      <c r="F212" s="485"/>
      <c r="G212" s="475"/>
      <c r="H212" s="487"/>
    </row>
    <row r="213" spans="1:10" ht="27.6">
      <c r="A213" s="523">
        <v>4.7</v>
      </c>
      <c r="B213" s="483" t="s">
        <v>1038</v>
      </c>
      <c r="C213" s="506"/>
      <c r="D213" s="506"/>
      <c r="E213" s="506"/>
      <c r="F213" s="506"/>
      <c r="G213" s="506"/>
      <c r="H213" s="506"/>
    </row>
    <row r="214" spans="1:10" ht="29.25" customHeight="1">
      <c r="A214" s="523"/>
      <c r="B214" s="483" t="s">
        <v>1039</v>
      </c>
      <c r="G214" s="475"/>
    </row>
    <row r="215" spans="1:10" ht="27.6">
      <c r="A215" s="523"/>
      <c r="B215" s="483" t="s">
        <v>1040</v>
      </c>
      <c r="G215" s="475"/>
    </row>
    <row r="216" spans="1:10" ht="27.6">
      <c r="A216" s="523"/>
      <c r="B216" s="483" t="s">
        <v>1041</v>
      </c>
      <c r="G216" s="475"/>
    </row>
    <row r="217" spans="1:10" ht="55.2">
      <c r="A217" s="523"/>
      <c r="B217" s="483" t="s">
        <v>1042</v>
      </c>
      <c r="C217" s="484" t="s">
        <v>33</v>
      </c>
      <c r="D217" s="485">
        <v>123</v>
      </c>
      <c r="E217" s="486" t="s">
        <v>926</v>
      </c>
      <c r="G217" s="475" t="s">
        <v>927</v>
      </c>
    </row>
    <row r="218" spans="1:10" s="525" customFormat="1" ht="11.25" customHeight="1">
      <c r="A218" s="479"/>
      <c r="B218" s="524"/>
      <c r="C218" s="484"/>
      <c r="D218" s="485"/>
      <c r="E218" s="486"/>
      <c r="F218" s="485"/>
      <c r="G218" s="475"/>
      <c r="H218" s="487"/>
    </row>
    <row r="219" spans="1:10" ht="27.6">
      <c r="A219" s="523">
        <v>4.8</v>
      </c>
      <c r="B219" s="483" t="s">
        <v>1043</v>
      </c>
      <c r="C219" s="506"/>
      <c r="D219" s="506"/>
      <c r="E219" s="506"/>
      <c r="F219" s="506"/>
      <c r="G219" s="506"/>
      <c r="H219" s="506"/>
      <c r="I219" s="526"/>
      <c r="J219" s="527"/>
    </row>
    <row r="220" spans="1:10" ht="28.5" customHeight="1">
      <c r="A220" s="523"/>
      <c r="B220" s="483" t="s">
        <v>1039</v>
      </c>
      <c r="G220" s="475"/>
      <c r="I220" s="526"/>
      <c r="J220" s="527"/>
    </row>
    <row r="221" spans="1:10" ht="27.6">
      <c r="A221" s="523"/>
      <c r="B221" s="483" t="s">
        <v>1040</v>
      </c>
      <c r="G221" s="475"/>
      <c r="I221" s="526"/>
      <c r="J221" s="527"/>
    </row>
    <row r="222" spans="1:10" ht="27.6">
      <c r="A222" s="523"/>
      <c r="B222" s="483" t="s">
        <v>1044</v>
      </c>
      <c r="G222" s="475"/>
      <c r="I222" s="526"/>
      <c r="J222" s="527"/>
    </row>
    <row r="223" spans="1:10" ht="55.2">
      <c r="A223" s="523"/>
      <c r="B223" s="483" t="s">
        <v>1045</v>
      </c>
      <c r="C223" s="484" t="s">
        <v>33</v>
      </c>
      <c r="D223" s="485">
        <v>160</v>
      </c>
      <c r="E223" s="486" t="s">
        <v>926</v>
      </c>
      <c r="G223" s="475" t="s">
        <v>927</v>
      </c>
      <c r="I223" s="526"/>
      <c r="J223" s="527"/>
    </row>
    <row r="224" spans="1:10" s="525" customFormat="1" ht="11.25" customHeight="1">
      <c r="A224" s="479"/>
      <c r="B224" s="511"/>
      <c r="C224" s="484"/>
      <c r="D224" s="485"/>
      <c r="E224" s="486"/>
      <c r="F224" s="485"/>
      <c r="G224" s="475"/>
      <c r="H224" s="487"/>
    </row>
    <row r="225" spans="1:10" ht="55.2">
      <c r="A225" s="479">
        <v>4.9000000000000004</v>
      </c>
      <c r="B225" s="528" t="s">
        <v>1046</v>
      </c>
      <c r="C225" s="489" t="s">
        <v>33</v>
      </c>
      <c r="D225" s="490">
        <v>7</v>
      </c>
      <c r="E225" s="491" t="s">
        <v>926</v>
      </c>
      <c r="F225" s="490"/>
      <c r="G225" s="475" t="s">
        <v>927</v>
      </c>
      <c r="H225" s="478"/>
    </row>
    <row r="226" spans="1:10">
      <c r="A226" s="512"/>
      <c r="B226" s="528"/>
      <c r="C226" s="489"/>
      <c r="D226" s="490"/>
      <c r="E226" s="491"/>
      <c r="F226" s="490"/>
      <c r="G226" s="475"/>
      <c r="H226" s="478"/>
    </row>
    <row r="227" spans="1:10" ht="55.2">
      <c r="A227" s="512">
        <v>4.0999999999999996</v>
      </c>
      <c r="B227" s="513" t="s">
        <v>1047</v>
      </c>
      <c r="C227" s="499" t="s">
        <v>33</v>
      </c>
      <c r="D227" s="500">
        <v>2</v>
      </c>
      <c r="E227" s="501" t="s">
        <v>926</v>
      </c>
      <c r="F227" s="500"/>
      <c r="G227" s="502" t="s">
        <v>927</v>
      </c>
      <c r="H227" s="503"/>
    </row>
    <row r="228" spans="1:10">
      <c r="A228" s="479"/>
      <c r="B228" s="504" t="s">
        <v>1048</v>
      </c>
      <c r="C228" s="506"/>
      <c r="G228" s="514"/>
    </row>
    <row r="229" spans="1:10">
      <c r="A229" s="479"/>
      <c r="B229" s="504"/>
      <c r="C229" s="520"/>
      <c r="G229" s="514"/>
    </row>
    <row r="230" spans="1:10">
      <c r="A230" s="473">
        <v>5</v>
      </c>
      <c r="B230" s="848" t="s">
        <v>1049</v>
      </c>
      <c r="C230" s="849"/>
      <c r="D230" s="849"/>
      <c r="E230" s="849"/>
      <c r="F230" s="849"/>
      <c r="G230" s="849"/>
    </row>
    <row r="231" spans="1:10">
      <c r="A231" s="479"/>
      <c r="B231" s="483"/>
      <c r="C231" s="475"/>
      <c r="D231" s="477"/>
      <c r="E231" s="475"/>
      <c r="F231" s="477"/>
      <c r="G231" s="475"/>
      <c r="H231" s="529"/>
      <c r="I231" s="526"/>
      <c r="J231" s="527"/>
    </row>
    <row r="232" spans="1:10" ht="154.5" customHeight="1">
      <c r="A232" s="479">
        <v>5.0999999999999996</v>
      </c>
      <c r="B232" s="474" t="s">
        <v>1050</v>
      </c>
      <c r="C232" s="484" t="s">
        <v>33</v>
      </c>
      <c r="D232" s="485">
        <v>405</v>
      </c>
      <c r="E232" s="486" t="s">
        <v>926</v>
      </c>
      <c r="G232" s="475" t="s">
        <v>927</v>
      </c>
      <c r="I232" s="526"/>
      <c r="J232" s="527"/>
    </row>
    <row r="233" spans="1:10" s="66" customFormat="1">
      <c r="A233" s="479"/>
      <c r="B233" s="483"/>
      <c r="C233" s="484"/>
      <c r="D233" s="485"/>
      <c r="E233" s="486"/>
      <c r="F233" s="485"/>
      <c r="G233" s="475"/>
      <c r="H233" s="487"/>
      <c r="I233" s="530"/>
      <c r="J233" s="531"/>
    </row>
    <row r="234" spans="1:10" ht="154.19999999999999">
      <c r="A234" s="479">
        <v>5.2</v>
      </c>
      <c r="B234" s="483" t="s">
        <v>1051</v>
      </c>
      <c r="C234" s="484" t="s">
        <v>33</v>
      </c>
      <c r="D234" s="485">
        <v>156</v>
      </c>
      <c r="E234" s="486" t="s">
        <v>926</v>
      </c>
      <c r="G234" s="475" t="s">
        <v>927</v>
      </c>
      <c r="I234" s="526"/>
      <c r="J234" s="527"/>
    </row>
    <row r="235" spans="1:10" s="66" customFormat="1">
      <c r="A235" s="479"/>
      <c r="B235" s="483"/>
      <c r="C235" s="484"/>
      <c r="D235" s="485"/>
      <c r="E235" s="486"/>
      <c r="F235" s="485"/>
      <c r="G235" s="475"/>
      <c r="H235" s="487"/>
      <c r="I235" s="530"/>
      <c r="J235" s="531"/>
    </row>
    <row r="236" spans="1:10" s="66" customFormat="1" ht="112.8">
      <c r="A236" s="479">
        <v>5.3</v>
      </c>
      <c r="B236" s="483" t="s">
        <v>1052</v>
      </c>
      <c r="C236" s="484" t="s">
        <v>33</v>
      </c>
      <c r="D236" s="485">
        <v>1</v>
      </c>
      <c r="E236" s="486" t="s">
        <v>926</v>
      </c>
      <c r="F236" s="485"/>
      <c r="G236" s="475" t="s">
        <v>927</v>
      </c>
      <c r="H236" s="487"/>
      <c r="I236" s="530"/>
      <c r="J236" s="531"/>
    </row>
    <row r="237" spans="1:10">
      <c r="A237" s="479"/>
      <c r="B237" s="483"/>
      <c r="G237" s="475"/>
      <c r="I237" s="526"/>
      <c r="J237" s="527"/>
    </row>
    <row r="238" spans="1:10" s="66" customFormat="1" ht="140.4">
      <c r="A238" s="479">
        <v>5.4</v>
      </c>
      <c r="B238" s="483" t="s">
        <v>1053</v>
      </c>
      <c r="C238" s="484" t="s">
        <v>33</v>
      </c>
      <c r="D238" s="485">
        <v>2</v>
      </c>
      <c r="E238" s="486" t="s">
        <v>926</v>
      </c>
      <c r="F238" s="485"/>
      <c r="G238" s="475" t="s">
        <v>927</v>
      </c>
      <c r="H238" s="487"/>
      <c r="I238" s="530"/>
      <c r="J238" s="531"/>
    </row>
    <row r="239" spans="1:10" s="66" customFormat="1">
      <c r="A239" s="479"/>
      <c r="B239" s="483"/>
      <c r="C239" s="484"/>
      <c r="D239" s="485"/>
      <c r="E239" s="486"/>
      <c r="F239" s="485"/>
      <c r="G239" s="475"/>
      <c r="H239" s="487"/>
      <c r="I239" s="530"/>
      <c r="J239" s="531"/>
    </row>
    <row r="240" spans="1:10" s="66" customFormat="1" ht="138">
      <c r="A240" s="479">
        <v>5.5</v>
      </c>
      <c r="B240" s="522" t="s">
        <v>1054</v>
      </c>
      <c r="C240" s="484" t="s">
        <v>33</v>
      </c>
      <c r="D240" s="485">
        <v>10</v>
      </c>
      <c r="E240" s="486" t="s">
        <v>926</v>
      </c>
      <c r="F240" s="485"/>
      <c r="G240" s="475" t="s">
        <v>927</v>
      </c>
      <c r="H240" s="487"/>
      <c r="I240" s="530"/>
      <c r="J240" s="531"/>
    </row>
    <row r="241" spans="1:10" s="66" customFormat="1">
      <c r="A241" s="479"/>
      <c r="B241" s="522"/>
      <c r="C241" s="484"/>
      <c r="D241" s="485"/>
      <c r="E241" s="486"/>
      <c r="F241" s="485"/>
      <c r="G241" s="475"/>
      <c r="H241" s="487"/>
      <c r="I241" s="530"/>
      <c r="J241" s="531"/>
    </row>
    <row r="242" spans="1:10" s="66" customFormat="1" ht="69">
      <c r="A242" s="479">
        <v>5.6</v>
      </c>
      <c r="B242" s="522" t="s">
        <v>1055</v>
      </c>
      <c r="C242" s="484"/>
      <c r="D242" s="485"/>
      <c r="E242" s="486"/>
      <c r="F242" s="485"/>
      <c r="G242" s="475"/>
      <c r="H242" s="487"/>
      <c r="I242" s="530"/>
      <c r="J242" s="531"/>
    </row>
    <row r="243" spans="1:10" ht="27.75" customHeight="1">
      <c r="A243" s="523"/>
      <c r="B243" s="474" t="s">
        <v>1056</v>
      </c>
      <c r="G243" s="475"/>
      <c r="I243" s="526"/>
      <c r="J243" s="527"/>
    </row>
    <row r="244" spans="1:10" ht="27.6">
      <c r="A244" s="523"/>
      <c r="B244" s="474" t="s">
        <v>1057</v>
      </c>
      <c r="G244" s="475"/>
      <c r="I244" s="526"/>
      <c r="J244" s="527"/>
    </row>
    <row r="245" spans="1:10" ht="43.5" customHeight="1">
      <c r="A245" s="523"/>
      <c r="B245" s="474" t="s">
        <v>1058</v>
      </c>
      <c r="G245" s="475"/>
      <c r="I245" s="526"/>
      <c r="J245" s="527"/>
    </row>
    <row r="246" spans="1:10" ht="41.4">
      <c r="A246" s="523"/>
      <c r="B246" s="474" t="s">
        <v>1059</v>
      </c>
      <c r="C246" s="484" t="s">
        <v>33</v>
      </c>
      <c r="D246" s="485">
        <v>19</v>
      </c>
      <c r="E246" s="486" t="s">
        <v>926</v>
      </c>
      <c r="G246" s="475" t="s">
        <v>927</v>
      </c>
      <c r="I246" s="526"/>
      <c r="J246" s="527"/>
    </row>
    <row r="247" spans="1:10">
      <c r="A247" s="523"/>
      <c r="B247" s="474"/>
      <c r="G247" s="475"/>
      <c r="I247" s="526"/>
      <c r="J247" s="527"/>
    </row>
    <row r="248" spans="1:10" s="66" customFormat="1" ht="55.2">
      <c r="A248" s="479">
        <v>5.7</v>
      </c>
      <c r="B248" s="522" t="s">
        <v>1060</v>
      </c>
      <c r="C248" s="484"/>
      <c r="D248" s="485"/>
      <c r="E248" s="486"/>
      <c r="F248" s="485"/>
      <c r="G248" s="475"/>
      <c r="H248" s="487"/>
      <c r="I248" s="530"/>
      <c r="J248" s="531"/>
    </row>
    <row r="249" spans="1:10" ht="27.6">
      <c r="A249" s="523"/>
      <c r="B249" s="474" t="s">
        <v>1056</v>
      </c>
      <c r="G249" s="475"/>
      <c r="I249" s="526"/>
      <c r="J249" s="527"/>
    </row>
    <row r="250" spans="1:10" ht="27.6">
      <c r="A250" s="523"/>
      <c r="B250" s="474" t="s">
        <v>1057</v>
      </c>
      <c r="G250" s="475"/>
      <c r="I250" s="526"/>
      <c r="J250" s="527"/>
    </row>
    <row r="251" spans="1:10" ht="45.75" customHeight="1">
      <c r="A251" s="523"/>
      <c r="B251" s="474" t="s">
        <v>1061</v>
      </c>
      <c r="G251" s="475"/>
      <c r="I251" s="526"/>
      <c r="J251" s="527"/>
    </row>
    <row r="252" spans="1:10" ht="41.4">
      <c r="A252" s="523"/>
      <c r="B252" s="474" t="s">
        <v>1062</v>
      </c>
      <c r="C252" s="484" t="s">
        <v>33</v>
      </c>
      <c r="D252" s="485">
        <v>6</v>
      </c>
      <c r="E252" s="486" t="s">
        <v>926</v>
      </c>
      <c r="G252" s="475" t="s">
        <v>927</v>
      </c>
      <c r="I252" s="526"/>
      <c r="J252" s="527"/>
    </row>
    <row r="253" spans="1:10" s="66" customFormat="1">
      <c r="A253" s="479"/>
      <c r="B253" s="483"/>
      <c r="C253" s="484"/>
      <c r="D253" s="485"/>
      <c r="E253" s="486"/>
      <c r="F253" s="485"/>
      <c r="G253" s="475"/>
      <c r="H253" s="487"/>
      <c r="I253" s="530"/>
      <c r="J253" s="531"/>
    </row>
    <row r="254" spans="1:10" ht="27.6">
      <c r="A254" s="523">
        <v>5.8</v>
      </c>
      <c r="B254" s="474" t="s">
        <v>1063</v>
      </c>
      <c r="C254" s="506"/>
      <c r="D254" s="506"/>
      <c r="E254" s="506"/>
      <c r="F254" s="506"/>
      <c r="G254" s="506"/>
      <c r="H254" s="506"/>
      <c r="I254" s="526"/>
      <c r="J254" s="527"/>
    </row>
    <row r="255" spans="1:10" ht="27.75" customHeight="1">
      <c r="A255" s="523"/>
      <c r="B255" s="474" t="s">
        <v>1056</v>
      </c>
      <c r="G255" s="475"/>
      <c r="I255" s="526"/>
      <c r="J255" s="527"/>
    </row>
    <row r="256" spans="1:10" ht="27.6">
      <c r="A256" s="523"/>
      <c r="B256" s="474" t="s">
        <v>1057</v>
      </c>
      <c r="G256" s="475"/>
      <c r="I256" s="526"/>
      <c r="J256" s="527"/>
    </row>
    <row r="257" spans="1:10" ht="45.75" customHeight="1">
      <c r="A257" s="523"/>
      <c r="B257" s="474" t="s">
        <v>1064</v>
      </c>
      <c r="G257" s="475"/>
      <c r="I257" s="526"/>
      <c r="J257" s="527"/>
    </row>
    <row r="258" spans="1:10" ht="55.2">
      <c r="A258" s="523"/>
      <c r="B258" s="474" t="s">
        <v>1045</v>
      </c>
      <c r="C258" s="484" t="s">
        <v>33</v>
      </c>
      <c r="D258" s="485">
        <v>250</v>
      </c>
      <c r="E258" s="486" t="s">
        <v>926</v>
      </c>
      <c r="G258" s="475" t="s">
        <v>927</v>
      </c>
      <c r="I258" s="526"/>
      <c r="J258" s="527"/>
    </row>
    <row r="259" spans="1:10" s="66" customFormat="1">
      <c r="A259" s="523"/>
      <c r="B259" s="474"/>
      <c r="C259" s="484"/>
      <c r="D259" s="485"/>
      <c r="E259" s="486"/>
      <c r="F259" s="485"/>
      <c r="G259" s="475"/>
      <c r="H259" s="487"/>
      <c r="I259" s="530"/>
      <c r="J259" s="531"/>
    </row>
    <row r="260" spans="1:10" ht="27.6">
      <c r="A260" s="523">
        <v>5.9</v>
      </c>
      <c r="B260" s="474" t="s">
        <v>1063</v>
      </c>
      <c r="C260" s="506"/>
      <c r="D260" s="506"/>
      <c r="E260" s="506"/>
      <c r="F260" s="506"/>
      <c r="G260" s="506"/>
      <c r="H260" s="506"/>
      <c r="I260" s="526"/>
      <c r="J260" s="527"/>
    </row>
    <row r="261" spans="1:10" ht="27.75" customHeight="1">
      <c r="A261" s="523"/>
      <c r="B261" s="474" t="s">
        <v>1056</v>
      </c>
      <c r="G261" s="475"/>
      <c r="I261" s="526"/>
      <c r="J261" s="527"/>
    </row>
    <row r="262" spans="1:10" ht="27.6">
      <c r="A262" s="523"/>
      <c r="B262" s="474" t="s">
        <v>1057</v>
      </c>
      <c r="G262" s="475"/>
      <c r="I262" s="526"/>
      <c r="J262" s="527"/>
    </row>
    <row r="263" spans="1:10" ht="43.5" customHeight="1">
      <c r="A263" s="523"/>
      <c r="B263" s="474" t="s">
        <v>1065</v>
      </c>
      <c r="G263" s="475"/>
      <c r="I263" s="526"/>
      <c r="J263" s="527"/>
    </row>
    <row r="264" spans="1:10" ht="55.2">
      <c r="A264" s="523"/>
      <c r="B264" s="474" t="s">
        <v>1045</v>
      </c>
      <c r="C264" s="484" t="s">
        <v>33</v>
      </c>
      <c r="D264" s="485">
        <v>115</v>
      </c>
      <c r="E264" s="486" t="s">
        <v>926</v>
      </c>
      <c r="G264" s="475" t="s">
        <v>927</v>
      </c>
      <c r="I264" s="526"/>
      <c r="J264" s="527"/>
    </row>
    <row r="265" spans="1:10" s="66" customFormat="1" ht="9" customHeight="1">
      <c r="A265" s="523"/>
      <c r="B265" s="532"/>
      <c r="C265" s="489"/>
      <c r="D265" s="490"/>
      <c r="E265" s="491"/>
      <c r="F265" s="490"/>
      <c r="G265" s="475"/>
      <c r="H265" s="478"/>
      <c r="I265" s="530"/>
      <c r="J265" s="531"/>
    </row>
    <row r="266" spans="1:10" s="66" customFormat="1" ht="69">
      <c r="A266" s="533">
        <v>5.0999999999999996</v>
      </c>
      <c r="B266" s="528" t="s">
        <v>1066</v>
      </c>
      <c r="C266" s="489" t="s">
        <v>33</v>
      </c>
      <c r="D266" s="490">
        <v>5</v>
      </c>
      <c r="E266" s="491" t="s">
        <v>926</v>
      </c>
      <c r="F266" s="490"/>
      <c r="G266" s="502" t="s">
        <v>927</v>
      </c>
      <c r="H266" s="503"/>
      <c r="I266" s="530"/>
      <c r="J266" s="531"/>
    </row>
    <row r="267" spans="1:10" ht="15.75" customHeight="1">
      <c r="A267" s="479"/>
      <c r="B267" s="850" t="s">
        <v>1067</v>
      </c>
      <c r="C267" s="850"/>
      <c r="D267" s="850"/>
      <c r="E267" s="850"/>
      <c r="F267" s="850"/>
      <c r="G267" s="514"/>
      <c r="H267" s="478"/>
    </row>
    <row r="268" spans="1:10" ht="9.75" customHeight="1">
      <c r="A268" s="479"/>
      <c r="B268" s="534"/>
      <c r="C268" s="489"/>
      <c r="D268" s="490"/>
      <c r="E268" s="491"/>
      <c r="F268" s="490"/>
      <c r="G268" s="475"/>
      <c r="H268" s="478"/>
      <c r="I268" s="526"/>
      <c r="J268" s="527"/>
    </row>
    <row r="269" spans="1:10">
      <c r="A269" s="473">
        <v>6</v>
      </c>
      <c r="B269" s="841" t="s">
        <v>1068</v>
      </c>
      <c r="C269" s="841"/>
      <c r="D269" s="841"/>
      <c r="E269" s="841"/>
      <c r="F269" s="841"/>
      <c r="G269" s="514"/>
    </row>
    <row r="270" spans="1:10" s="66" customFormat="1" ht="9.75" customHeight="1">
      <c r="A270" s="479"/>
      <c r="B270" s="506"/>
      <c r="C270" s="489"/>
      <c r="D270" s="490"/>
      <c r="E270" s="491"/>
      <c r="F270" s="490"/>
      <c r="G270" s="475"/>
      <c r="H270" s="478"/>
    </row>
    <row r="271" spans="1:10" ht="73.5" customHeight="1">
      <c r="A271" s="479">
        <v>6.1</v>
      </c>
      <c r="B271" s="483" t="s">
        <v>1069</v>
      </c>
      <c r="C271" s="489" t="s">
        <v>33</v>
      </c>
      <c r="D271" s="490">
        <v>1</v>
      </c>
      <c r="E271" s="491" t="s">
        <v>926</v>
      </c>
      <c r="F271" s="490"/>
      <c r="G271" s="475" t="s">
        <v>927</v>
      </c>
      <c r="H271" s="478"/>
      <c r="I271" s="526"/>
      <c r="J271" s="527"/>
    </row>
    <row r="272" spans="1:10" s="66" customFormat="1" ht="12" customHeight="1">
      <c r="A272" s="479"/>
      <c r="B272" s="483"/>
      <c r="C272" s="489"/>
      <c r="D272" s="490"/>
      <c r="E272" s="491"/>
      <c r="F272" s="490"/>
      <c r="G272" s="475"/>
      <c r="H272" s="478"/>
      <c r="I272" s="530"/>
      <c r="J272" s="531"/>
    </row>
    <row r="273" spans="1:10" ht="75.75" customHeight="1">
      <c r="A273" s="479">
        <v>6.2</v>
      </c>
      <c r="B273" s="483" t="s">
        <v>1070</v>
      </c>
      <c r="C273" s="535"/>
      <c r="D273" s="535"/>
      <c r="E273" s="535"/>
      <c r="F273" s="469"/>
      <c r="G273" s="514"/>
    </row>
    <row r="274" spans="1:10">
      <c r="A274" s="479"/>
      <c r="B274" s="506" t="s">
        <v>1071</v>
      </c>
      <c r="C274" s="489" t="s">
        <v>33</v>
      </c>
      <c r="D274" s="490">
        <v>40</v>
      </c>
      <c r="E274" s="491" t="s">
        <v>926</v>
      </c>
      <c r="F274" s="490"/>
      <c r="G274" s="475" t="s">
        <v>927</v>
      </c>
      <c r="H274" s="478"/>
    </row>
    <row r="275" spans="1:10">
      <c r="A275" s="479"/>
      <c r="B275" s="506" t="s">
        <v>1072</v>
      </c>
      <c r="C275" s="489" t="s">
        <v>33</v>
      </c>
      <c r="D275" s="490">
        <v>40</v>
      </c>
      <c r="E275" s="491" t="s">
        <v>926</v>
      </c>
      <c r="F275" s="490"/>
      <c r="G275" s="475" t="s">
        <v>927</v>
      </c>
      <c r="H275" s="478"/>
    </row>
    <row r="276" spans="1:10">
      <c r="A276" s="479"/>
      <c r="B276" s="506" t="s">
        <v>1073</v>
      </c>
      <c r="C276" s="489" t="s">
        <v>33</v>
      </c>
      <c r="D276" s="490">
        <v>24</v>
      </c>
      <c r="E276" s="491" t="s">
        <v>926</v>
      </c>
      <c r="F276" s="490"/>
      <c r="G276" s="475" t="s">
        <v>927</v>
      </c>
      <c r="H276" s="478"/>
    </row>
    <row r="277" spans="1:10" ht="9.75" customHeight="1">
      <c r="A277" s="479"/>
      <c r="B277" s="506"/>
      <c r="C277" s="489"/>
      <c r="D277" s="490"/>
      <c r="E277" s="491"/>
      <c r="F277" s="490"/>
      <c r="G277" s="475"/>
      <c r="H277" s="478"/>
    </row>
    <row r="278" spans="1:10" ht="28.2">
      <c r="A278" s="479">
        <v>6.3</v>
      </c>
      <c r="B278" s="497" t="s">
        <v>1074</v>
      </c>
      <c r="C278" s="535"/>
      <c r="D278" s="535"/>
      <c r="E278" s="535"/>
      <c r="F278" s="469"/>
      <c r="G278" s="514"/>
    </row>
    <row r="279" spans="1:10">
      <c r="A279" s="479"/>
      <c r="B279" s="506" t="s">
        <v>1075</v>
      </c>
      <c r="C279" s="489" t="s">
        <v>727</v>
      </c>
      <c r="D279" s="490">
        <v>450</v>
      </c>
      <c r="E279" s="491" t="s">
        <v>926</v>
      </c>
      <c r="F279" s="490"/>
      <c r="G279" s="475" t="s">
        <v>927</v>
      </c>
      <c r="H279" s="478"/>
    </row>
    <row r="280" spans="1:10">
      <c r="A280" s="479"/>
      <c r="B280" s="520" t="s">
        <v>1076</v>
      </c>
      <c r="C280" s="489" t="s">
        <v>727</v>
      </c>
      <c r="D280" s="490">
        <v>5000</v>
      </c>
      <c r="E280" s="491" t="s">
        <v>926</v>
      </c>
      <c r="F280" s="490"/>
      <c r="G280" s="475" t="s">
        <v>927</v>
      </c>
      <c r="H280" s="478"/>
    </row>
    <row r="281" spans="1:10">
      <c r="A281" s="479"/>
      <c r="B281" s="520" t="s">
        <v>1077</v>
      </c>
      <c r="C281" s="489" t="s">
        <v>727</v>
      </c>
      <c r="D281" s="490">
        <v>6850</v>
      </c>
      <c r="E281" s="491" t="s">
        <v>926</v>
      </c>
      <c r="F281" s="490"/>
      <c r="G281" s="475" t="s">
        <v>927</v>
      </c>
      <c r="H281" s="478"/>
    </row>
    <row r="282" spans="1:10">
      <c r="A282" s="479"/>
      <c r="B282" s="536" t="s">
        <v>1078</v>
      </c>
      <c r="C282" s="499" t="s">
        <v>727</v>
      </c>
      <c r="D282" s="500">
        <v>100</v>
      </c>
      <c r="E282" s="501" t="s">
        <v>926</v>
      </c>
      <c r="F282" s="500"/>
      <c r="G282" s="502" t="s">
        <v>927</v>
      </c>
      <c r="H282" s="503"/>
    </row>
    <row r="283" spans="1:10">
      <c r="A283" s="479"/>
      <c r="B283" s="851" t="s">
        <v>1079</v>
      </c>
      <c r="C283" s="852"/>
      <c r="D283" s="852"/>
      <c r="E283" s="852"/>
      <c r="F283" s="852"/>
      <c r="G283" s="514"/>
    </row>
    <row r="284" spans="1:10" ht="9.75" customHeight="1">
      <c r="A284" s="479"/>
      <c r="C284" s="535"/>
      <c r="D284" s="535"/>
      <c r="E284" s="535"/>
      <c r="F284" s="469"/>
      <c r="G284" s="514"/>
    </row>
    <row r="285" spans="1:10">
      <c r="A285" s="473">
        <v>7</v>
      </c>
      <c r="B285" s="841" t="s">
        <v>1080</v>
      </c>
      <c r="C285" s="842"/>
      <c r="D285" s="842"/>
      <c r="E285" s="842"/>
      <c r="F285" s="842"/>
      <c r="G285" s="514"/>
    </row>
    <row r="286" spans="1:10" ht="9.75" customHeight="1">
      <c r="A286" s="479"/>
      <c r="B286" s="538"/>
      <c r="G286" s="475"/>
      <c r="I286" s="526"/>
      <c r="J286" s="527"/>
    </row>
    <row r="287" spans="1:10" ht="106.5" customHeight="1">
      <c r="A287" s="479">
        <v>7.1</v>
      </c>
      <c r="B287" s="474" t="s">
        <v>1081</v>
      </c>
      <c r="G287" s="475"/>
      <c r="I287" s="526"/>
      <c r="J287" s="527"/>
    </row>
    <row r="288" spans="1:10" ht="16.2">
      <c r="A288" s="479"/>
      <c r="B288" s="474" t="s">
        <v>1082</v>
      </c>
      <c r="G288" s="475"/>
      <c r="I288" s="526"/>
      <c r="J288" s="527"/>
    </row>
    <row r="289" spans="1:10" ht="32.25" customHeight="1">
      <c r="A289" s="479"/>
      <c r="B289" s="474" t="s">
        <v>1083</v>
      </c>
      <c r="C289" s="489" t="s">
        <v>33</v>
      </c>
      <c r="D289" s="490">
        <v>2</v>
      </c>
      <c r="E289" s="491" t="s">
        <v>926</v>
      </c>
      <c r="F289" s="490"/>
      <c r="G289" s="475" t="s">
        <v>927</v>
      </c>
      <c r="H289" s="478"/>
      <c r="I289" s="526"/>
      <c r="J289" s="527"/>
    </row>
    <row r="290" spans="1:10">
      <c r="A290" s="479"/>
      <c r="B290" s="474"/>
      <c r="C290" s="489"/>
      <c r="D290" s="490"/>
      <c r="E290" s="491"/>
      <c r="F290" s="490"/>
      <c r="G290" s="475"/>
      <c r="H290" s="478"/>
      <c r="I290" s="526"/>
      <c r="J290" s="527"/>
    </row>
    <row r="291" spans="1:10" s="66" customFormat="1" ht="106.5" customHeight="1">
      <c r="A291" s="479">
        <v>7.2</v>
      </c>
      <c r="B291" s="474" t="s">
        <v>1084</v>
      </c>
      <c r="C291" s="484"/>
      <c r="D291" s="485"/>
      <c r="E291" s="486"/>
      <c r="F291" s="485"/>
      <c r="G291" s="475"/>
      <c r="H291" s="487"/>
      <c r="I291" s="530"/>
      <c r="J291" s="531"/>
    </row>
    <row r="292" spans="1:10" s="66" customFormat="1" ht="16.2">
      <c r="A292" s="479"/>
      <c r="B292" s="474" t="s">
        <v>1085</v>
      </c>
      <c r="C292" s="484"/>
      <c r="D292" s="485"/>
      <c r="E292" s="486"/>
      <c r="F292" s="485"/>
      <c r="G292" s="475"/>
      <c r="H292" s="487"/>
      <c r="I292" s="530"/>
      <c r="J292" s="531"/>
    </row>
    <row r="293" spans="1:10" s="66" customFormat="1" ht="31.5" customHeight="1">
      <c r="A293" s="479"/>
      <c r="B293" s="474" t="s">
        <v>1086</v>
      </c>
      <c r="C293" s="506"/>
      <c r="D293" s="506"/>
      <c r="E293" s="506"/>
      <c r="F293" s="539"/>
      <c r="G293" s="506"/>
      <c r="H293" s="506"/>
      <c r="I293" s="530"/>
      <c r="J293" s="531"/>
    </row>
    <row r="294" spans="1:10" ht="92.25" customHeight="1">
      <c r="A294" s="479"/>
      <c r="B294" s="474" t="s">
        <v>1087</v>
      </c>
      <c r="C294" s="489" t="s">
        <v>33</v>
      </c>
      <c r="D294" s="490">
        <v>1</v>
      </c>
      <c r="E294" s="491" t="s">
        <v>926</v>
      </c>
      <c r="F294" s="490"/>
      <c r="G294" s="475" t="s">
        <v>927</v>
      </c>
      <c r="H294" s="478"/>
      <c r="I294" s="526"/>
      <c r="J294" s="527"/>
    </row>
    <row r="295" spans="1:10">
      <c r="A295" s="479"/>
      <c r="B295" s="474"/>
      <c r="C295" s="489"/>
      <c r="D295" s="490"/>
      <c r="E295" s="491"/>
      <c r="F295" s="490"/>
      <c r="G295" s="475"/>
      <c r="H295" s="478"/>
      <c r="I295" s="526"/>
      <c r="J295" s="527"/>
    </row>
    <row r="296" spans="1:10" ht="96.6">
      <c r="A296" s="479">
        <v>7.3</v>
      </c>
      <c r="B296" s="483" t="s">
        <v>1088</v>
      </c>
      <c r="C296" s="489"/>
      <c r="D296" s="490"/>
      <c r="E296" s="491"/>
      <c r="F296" s="490"/>
      <c r="G296" s="475"/>
      <c r="H296" s="478"/>
      <c r="I296" s="526"/>
      <c r="J296" s="527"/>
    </row>
    <row r="297" spans="1:10" ht="71.400000000000006">
      <c r="A297" s="479"/>
      <c r="B297" s="483" t="s">
        <v>1089</v>
      </c>
      <c r="C297" s="489"/>
      <c r="D297" s="490"/>
      <c r="E297" s="491"/>
      <c r="F297" s="490"/>
      <c r="G297" s="475"/>
      <c r="H297" s="478"/>
      <c r="I297" s="526"/>
      <c r="J297" s="527"/>
    </row>
    <row r="298" spans="1:10" ht="16.8">
      <c r="A298" s="479"/>
      <c r="B298" s="497" t="s">
        <v>1090</v>
      </c>
      <c r="C298" s="489"/>
      <c r="D298" s="490"/>
      <c r="E298" s="491"/>
      <c r="F298" s="490"/>
      <c r="G298" s="475"/>
      <c r="H298" s="478"/>
      <c r="I298" s="526"/>
      <c r="J298" s="527"/>
    </row>
    <row r="299" spans="1:10" ht="29.25" customHeight="1">
      <c r="A299" s="479"/>
      <c r="B299" s="474" t="s">
        <v>1091</v>
      </c>
      <c r="C299" s="489"/>
      <c r="D299" s="490"/>
      <c r="E299" s="491"/>
      <c r="F299" s="490"/>
      <c r="G299" s="475"/>
      <c r="H299" s="478"/>
      <c r="I299" s="526"/>
      <c r="J299" s="527"/>
    </row>
    <row r="300" spans="1:10" ht="41.4">
      <c r="A300" s="479"/>
      <c r="B300" s="474" t="s">
        <v>1092</v>
      </c>
      <c r="C300" s="489" t="s">
        <v>33</v>
      </c>
      <c r="D300" s="490">
        <v>1</v>
      </c>
      <c r="E300" s="491" t="s">
        <v>926</v>
      </c>
      <c r="F300" s="490"/>
      <c r="G300" s="475" t="s">
        <v>927</v>
      </c>
      <c r="H300" s="478"/>
      <c r="I300" s="526"/>
      <c r="J300" s="527"/>
    </row>
    <row r="301" spans="1:10" s="66" customFormat="1">
      <c r="A301" s="479"/>
      <c r="B301" s="474"/>
      <c r="C301" s="489"/>
      <c r="D301" s="490"/>
      <c r="E301" s="491"/>
      <c r="F301" s="490"/>
      <c r="G301" s="475"/>
      <c r="H301" s="478"/>
      <c r="I301" s="530"/>
      <c r="J301" s="531"/>
    </row>
    <row r="302" spans="1:10" ht="82.8">
      <c r="A302" s="479">
        <v>7.4</v>
      </c>
      <c r="B302" s="540" t="s">
        <v>1093</v>
      </c>
      <c r="C302" s="853" t="s">
        <v>1094</v>
      </c>
      <c r="D302" s="853"/>
      <c r="E302" s="853"/>
      <c r="F302" s="853"/>
      <c r="G302" s="475"/>
      <c r="H302" s="478"/>
      <c r="I302" s="526"/>
      <c r="J302" s="527"/>
    </row>
    <row r="303" spans="1:10" s="66" customFormat="1">
      <c r="A303" s="479"/>
      <c r="B303" s="474"/>
      <c r="C303" s="484"/>
      <c r="D303" s="485"/>
      <c r="E303" s="486"/>
      <c r="F303" s="485"/>
      <c r="G303" s="475"/>
      <c r="H303" s="487"/>
      <c r="I303" s="530"/>
      <c r="J303" s="531"/>
    </row>
    <row r="304" spans="1:10">
      <c r="A304" s="479">
        <v>7.5</v>
      </c>
      <c r="B304" s="540" t="s">
        <v>1095</v>
      </c>
      <c r="C304" s="489"/>
      <c r="D304" s="490"/>
      <c r="E304" s="491"/>
      <c r="F304" s="490"/>
      <c r="G304" s="475"/>
      <c r="H304" s="478"/>
      <c r="I304" s="526"/>
      <c r="J304" s="527"/>
    </row>
    <row r="305" spans="1:10">
      <c r="A305" s="479"/>
      <c r="B305" s="474" t="s">
        <v>1096</v>
      </c>
      <c r="C305" s="489"/>
      <c r="D305" s="490"/>
      <c r="E305" s="491"/>
      <c r="F305" s="490"/>
      <c r="G305" s="475"/>
      <c r="H305" s="478"/>
      <c r="I305" s="526"/>
      <c r="J305" s="527"/>
    </row>
    <row r="306" spans="1:10">
      <c r="A306" s="479"/>
      <c r="B306" s="474" t="s">
        <v>1097</v>
      </c>
      <c r="C306" s="489"/>
      <c r="D306" s="490"/>
      <c r="E306" s="491"/>
      <c r="F306" s="490"/>
      <c r="G306" s="475"/>
      <c r="H306" s="478"/>
      <c r="I306" s="526"/>
      <c r="J306" s="527"/>
    </row>
    <row r="307" spans="1:10">
      <c r="A307" s="479"/>
      <c r="B307" s="474" t="s">
        <v>1098</v>
      </c>
      <c r="C307" s="489"/>
      <c r="D307" s="490"/>
      <c r="E307" s="491"/>
      <c r="F307" s="490"/>
      <c r="G307" s="475"/>
      <c r="H307" s="478"/>
      <c r="I307" s="526"/>
      <c r="J307" s="527"/>
    </row>
    <row r="308" spans="1:10" ht="13.5" customHeight="1">
      <c r="A308" s="479"/>
      <c r="B308" s="474" t="s">
        <v>1099</v>
      </c>
      <c r="C308" s="489"/>
      <c r="D308" s="490"/>
      <c r="E308" s="491"/>
      <c r="F308" s="490"/>
      <c r="G308" s="475"/>
      <c r="H308" s="478"/>
      <c r="I308" s="526"/>
      <c r="J308" s="527"/>
    </row>
    <row r="309" spans="1:10" ht="28.2">
      <c r="A309" s="479"/>
      <c r="B309" s="541" t="s">
        <v>1100</v>
      </c>
      <c r="C309" s="854" t="s">
        <v>1094</v>
      </c>
      <c r="D309" s="854"/>
      <c r="E309" s="854"/>
      <c r="F309" s="854"/>
      <c r="G309" s="502"/>
      <c r="H309" s="503"/>
      <c r="I309" s="526"/>
      <c r="J309" s="527"/>
    </row>
    <row r="310" spans="1:10">
      <c r="A310" s="479"/>
      <c r="B310" s="855" t="s">
        <v>1101</v>
      </c>
      <c r="C310" s="856"/>
      <c r="D310" s="856"/>
      <c r="E310" s="856"/>
      <c r="F310" s="856"/>
      <c r="G310" s="514"/>
    </row>
    <row r="311" spans="1:10">
      <c r="A311" s="479"/>
      <c r="B311" s="542"/>
      <c r="C311" s="543"/>
      <c r="D311" s="543"/>
      <c r="E311" s="543"/>
      <c r="F311" s="543"/>
      <c r="G311" s="514"/>
    </row>
    <row r="312" spans="1:10">
      <c r="A312" s="473">
        <v>8</v>
      </c>
      <c r="B312" s="841" t="s">
        <v>1102</v>
      </c>
      <c r="C312" s="842"/>
      <c r="D312" s="842"/>
      <c r="E312" s="842"/>
      <c r="F312" s="842"/>
      <c r="G312" s="514"/>
    </row>
    <row r="313" spans="1:10">
      <c r="A313" s="473"/>
      <c r="B313" s="544"/>
      <c r="C313" s="535"/>
      <c r="D313" s="535"/>
      <c r="E313" s="535"/>
      <c r="F313" s="535"/>
      <c r="G313" s="514"/>
    </row>
    <row r="314" spans="1:10" s="66" customFormat="1" ht="69.75" customHeight="1">
      <c r="A314" s="479"/>
      <c r="B314" s="545" t="s">
        <v>1103</v>
      </c>
      <c r="C314" s="543"/>
      <c r="D314" s="543"/>
      <c r="E314" s="543"/>
      <c r="F314" s="546"/>
      <c r="G314" s="514"/>
      <c r="H314" s="487"/>
    </row>
    <row r="315" spans="1:10" s="66" customFormat="1">
      <c r="A315" s="479"/>
      <c r="B315" s="547"/>
      <c r="C315" s="543"/>
      <c r="D315" s="543"/>
      <c r="E315" s="543"/>
      <c r="F315" s="546"/>
      <c r="G315" s="514"/>
      <c r="H315" s="487"/>
    </row>
    <row r="316" spans="1:10" s="66" customFormat="1" ht="303" customHeight="1">
      <c r="A316" s="479">
        <v>8.1</v>
      </c>
      <c r="B316" s="548" t="s">
        <v>1104</v>
      </c>
      <c r="C316" s="374"/>
      <c r="D316" s="374"/>
      <c r="E316" s="374"/>
      <c r="F316" s="374"/>
      <c r="G316" s="374"/>
      <c r="H316" s="374"/>
    </row>
    <row r="317" spans="1:10" s="66" customFormat="1" ht="42" customHeight="1">
      <c r="A317" s="479"/>
      <c r="B317" s="532" t="s">
        <v>1105</v>
      </c>
      <c r="C317" s="489" t="s">
        <v>33</v>
      </c>
      <c r="D317" s="490">
        <v>9</v>
      </c>
      <c r="E317" s="491" t="s">
        <v>926</v>
      </c>
      <c r="F317" s="490"/>
      <c r="G317" s="475" t="s">
        <v>927</v>
      </c>
      <c r="H317" s="478"/>
    </row>
    <row r="318" spans="1:10" s="66" customFormat="1">
      <c r="A318" s="479"/>
      <c r="B318" s="532"/>
      <c r="C318" s="489"/>
      <c r="D318" s="490"/>
      <c r="E318" s="491"/>
      <c r="F318" s="490"/>
      <c r="G318" s="475"/>
      <c r="H318" s="478"/>
    </row>
    <row r="319" spans="1:10" s="66" customFormat="1" ht="314.25" customHeight="1">
      <c r="A319" s="479">
        <v>8.1999999999999993</v>
      </c>
      <c r="B319" s="548" t="s">
        <v>1106</v>
      </c>
      <c r="C319" s="374"/>
      <c r="D319" s="374"/>
      <c r="E319" s="374"/>
      <c r="F319" s="374"/>
      <c r="G319" s="374"/>
      <c r="H319" s="374"/>
    </row>
    <row r="320" spans="1:10" s="66" customFormat="1" ht="41.25" customHeight="1">
      <c r="A320" s="479"/>
      <c r="B320" s="532" t="s">
        <v>1107</v>
      </c>
      <c r="C320" s="489" t="s">
        <v>33</v>
      </c>
      <c r="D320" s="490">
        <v>3</v>
      </c>
      <c r="E320" s="491" t="s">
        <v>926</v>
      </c>
      <c r="F320" s="490"/>
      <c r="G320" s="475" t="s">
        <v>927</v>
      </c>
      <c r="H320" s="478"/>
    </row>
    <row r="321" spans="1:8" s="66" customFormat="1">
      <c r="A321" s="479"/>
      <c r="B321" s="532"/>
      <c r="C321" s="489"/>
      <c r="D321" s="490"/>
      <c r="E321" s="491"/>
      <c r="F321" s="490"/>
      <c r="G321" s="475"/>
      <c r="H321" s="478"/>
    </row>
    <row r="322" spans="1:8" s="66" customFormat="1" ht="303" customHeight="1">
      <c r="A322" s="479">
        <v>8.3000000000000007</v>
      </c>
      <c r="B322" s="548" t="s">
        <v>1108</v>
      </c>
      <c r="C322" s="374"/>
      <c r="D322" s="374"/>
      <c r="E322" s="374"/>
      <c r="F322" s="374"/>
      <c r="G322" s="374"/>
      <c r="H322" s="374"/>
    </row>
    <row r="323" spans="1:8">
      <c r="A323" s="479"/>
      <c r="B323" s="532" t="s">
        <v>1109</v>
      </c>
      <c r="C323" s="543"/>
      <c r="D323" s="543"/>
      <c r="E323" s="543"/>
      <c r="F323" s="546"/>
      <c r="G323" s="514"/>
    </row>
    <row r="324" spans="1:8" ht="43.5" customHeight="1">
      <c r="A324" s="479"/>
      <c r="B324" s="532" t="s">
        <v>1107</v>
      </c>
      <c r="C324" s="489" t="s">
        <v>33</v>
      </c>
      <c r="D324" s="490">
        <v>12</v>
      </c>
      <c r="E324" s="491" t="s">
        <v>926</v>
      </c>
      <c r="F324" s="490"/>
      <c r="G324" s="502" t="s">
        <v>927</v>
      </c>
      <c r="H324" s="503"/>
    </row>
    <row r="325" spans="1:8">
      <c r="A325" s="479"/>
      <c r="B325" s="855" t="s">
        <v>1110</v>
      </c>
      <c r="C325" s="856"/>
      <c r="D325" s="856"/>
      <c r="E325" s="856"/>
      <c r="F325" s="856"/>
      <c r="G325" s="514"/>
    </row>
    <row r="326" spans="1:8" s="66" customFormat="1">
      <c r="A326" s="479"/>
      <c r="B326" s="549"/>
      <c r="C326" s="550"/>
      <c r="D326" s="550"/>
      <c r="E326" s="550"/>
      <c r="F326" s="550"/>
      <c r="G326" s="514"/>
      <c r="H326" s="487"/>
    </row>
    <row r="327" spans="1:8" ht="13.8">
      <c r="A327" s="551">
        <v>9</v>
      </c>
      <c r="B327" s="857" t="s">
        <v>1111</v>
      </c>
      <c r="C327" s="858"/>
      <c r="D327" s="858"/>
      <c r="E327" s="858"/>
      <c r="F327" s="858"/>
      <c r="G327" s="858"/>
      <c r="H327" s="858"/>
    </row>
    <row r="328" spans="1:8">
      <c r="A328" s="551"/>
      <c r="B328" s="552"/>
      <c r="C328" s="553"/>
      <c r="D328" s="553"/>
      <c r="E328" s="553"/>
      <c r="F328" s="553"/>
      <c r="G328" s="553"/>
      <c r="H328" s="553"/>
    </row>
    <row r="329" spans="1:8" ht="62.25" customHeight="1">
      <c r="A329" s="551"/>
      <c r="B329" s="545" t="s">
        <v>1112</v>
      </c>
      <c r="C329" s="554"/>
      <c r="D329" s="554"/>
      <c r="E329" s="554"/>
      <c r="F329" s="554"/>
      <c r="G329" s="554"/>
      <c r="H329" s="555"/>
    </row>
    <row r="330" spans="1:8" ht="13.8">
      <c r="A330" s="551"/>
      <c r="B330" s="545"/>
      <c r="C330" s="554"/>
      <c r="D330" s="554"/>
      <c r="E330" s="554"/>
      <c r="F330" s="554"/>
      <c r="G330" s="554"/>
      <c r="H330" s="555"/>
    </row>
    <row r="331" spans="1:8" ht="243" customHeight="1">
      <c r="A331" s="556" t="s">
        <v>1113</v>
      </c>
      <c r="B331" s="557" t="s">
        <v>1114</v>
      </c>
      <c r="C331" s="489" t="s">
        <v>33</v>
      </c>
      <c r="D331" s="489">
        <v>1</v>
      </c>
      <c r="E331" s="489"/>
      <c r="F331" s="558"/>
      <c r="G331" s="559"/>
      <c r="H331" s="560"/>
    </row>
    <row r="332" spans="1:8" ht="14.4">
      <c r="A332" s="556"/>
      <c r="B332" s="557"/>
      <c r="C332" s="489"/>
      <c r="D332" s="489"/>
      <c r="E332" s="489"/>
      <c r="F332" s="558"/>
      <c r="G332" s="559"/>
      <c r="H332" s="560"/>
    </row>
    <row r="333" spans="1:8" ht="189" customHeight="1">
      <c r="A333" s="556" t="s">
        <v>1115</v>
      </c>
      <c r="B333" s="557" t="s">
        <v>1116</v>
      </c>
      <c r="C333" s="489" t="s">
        <v>33</v>
      </c>
      <c r="D333" s="489">
        <v>1</v>
      </c>
      <c r="E333" s="489"/>
      <c r="F333" s="558"/>
      <c r="G333" s="559"/>
      <c r="H333" s="560"/>
    </row>
    <row r="334" spans="1:8" ht="14.4">
      <c r="A334" s="556"/>
      <c r="B334" s="557"/>
      <c r="C334" s="489"/>
      <c r="D334" s="489"/>
      <c r="E334" s="489"/>
      <c r="F334" s="558"/>
      <c r="G334" s="559"/>
      <c r="H334" s="560"/>
    </row>
    <row r="335" spans="1:8" ht="27.6">
      <c r="A335" s="556" t="s">
        <v>1117</v>
      </c>
      <c r="B335" s="557" t="s">
        <v>1118</v>
      </c>
      <c r="C335" s="489" t="s">
        <v>33</v>
      </c>
      <c r="D335" s="489">
        <v>1</v>
      </c>
      <c r="E335" s="489"/>
      <c r="F335" s="558"/>
      <c r="G335" s="559"/>
      <c r="H335" s="560"/>
    </row>
    <row r="336" spans="1:8" ht="14.4">
      <c r="A336" s="556"/>
      <c r="B336" s="557"/>
      <c r="C336" s="489"/>
      <c r="D336" s="489"/>
      <c r="E336" s="489"/>
      <c r="F336" s="558"/>
      <c r="G336" s="559"/>
      <c r="H336" s="560"/>
    </row>
    <row r="337" spans="1:8" ht="43.5" customHeight="1">
      <c r="A337" s="556" t="s">
        <v>1119</v>
      </c>
      <c r="B337" s="557" t="s">
        <v>1120</v>
      </c>
      <c r="C337" s="489" t="s">
        <v>33</v>
      </c>
      <c r="D337" s="489">
        <v>1</v>
      </c>
      <c r="E337" s="489"/>
      <c r="F337" s="558"/>
      <c r="G337" s="559"/>
      <c r="H337" s="560"/>
    </row>
    <row r="338" spans="1:8" ht="14.4">
      <c r="A338" s="556"/>
      <c r="B338" s="557"/>
      <c r="C338" s="489"/>
      <c r="D338" s="489"/>
      <c r="E338" s="489"/>
      <c r="F338" s="558"/>
      <c r="G338" s="559"/>
      <c r="H338" s="560"/>
    </row>
    <row r="339" spans="1:8" ht="45" customHeight="1">
      <c r="A339" s="556" t="s">
        <v>1121</v>
      </c>
      <c r="B339" s="557" t="s">
        <v>1122</v>
      </c>
      <c r="C339" s="489" t="s">
        <v>33</v>
      </c>
      <c r="D339" s="489">
        <v>4</v>
      </c>
      <c r="E339" s="489"/>
      <c r="F339" s="558"/>
      <c r="G339" s="559"/>
      <c r="H339" s="560"/>
    </row>
    <row r="340" spans="1:8" ht="14.4">
      <c r="A340" s="556"/>
      <c r="B340" s="557"/>
      <c r="C340" s="489"/>
      <c r="D340" s="489"/>
      <c r="E340" s="489"/>
      <c r="F340" s="558"/>
      <c r="G340" s="559"/>
      <c r="H340" s="560"/>
    </row>
    <row r="341" spans="1:8" ht="333.75" customHeight="1">
      <c r="A341" s="556" t="s">
        <v>1123</v>
      </c>
      <c r="B341" s="561" t="s">
        <v>1124</v>
      </c>
      <c r="C341" s="489" t="s">
        <v>33</v>
      </c>
      <c r="D341" s="489">
        <v>1</v>
      </c>
      <c r="E341" s="489"/>
      <c r="F341" s="558"/>
      <c r="G341" s="559"/>
      <c r="H341" s="560"/>
    </row>
    <row r="342" spans="1:8" ht="14.4">
      <c r="A342" s="556"/>
      <c r="B342" s="557"/>
      <c r="C342" s="489"/>
      <c r="D342" s="489"/>
      <c r="E342" s="489"/>
      <c r="F342" s="558"/>
      <c r="G342" s="559"/>
      <c r="H342" s="560"/>
    </row>
    <row r="343" spans="1:8" ht="297.75" customHeight="1">
      <c r="A343" s="556" t="s">
        <v>1125</v>
      </c>
      <c r="B343" s="532" t="s">
        <v>1126</v>
      </c>
      <c r="C343" s="562"/>
      <c r="D343" s="562"/>
      <c r="E343" s="562"/>
      <c r="F343" s="563"/>
      <c r="G343" s="562"/>
      <c r="H343" s="564"/>
    </row>
    <row r="344" spans="1:8" ht="124.2">
      <c r="A344" s="556"/>
      <c r="B344" s="565" t="s">
        <v>1127</v>
      </c>
      <c r="C344" s="484" t="s">
        <v>33</v>
      </c>
      <c r="D344" s="566">
        <v>2</v>
      </c>
      <c r="E344" s="566"/>
      <c r="F344" s="567"/>
      <c r="G344" s="566"/>
      <c r="H344" s="568"/>
    </row>
    <row r="345" spans="1:8" ht="30.75" customHeight="1">
      <c r="A345" s="551"/>
      <c r="B345" s="859" t="s">
        <v>1128</v>
      </c>
      <c r="C345" s="860"/>
      <c r="D345" s="860"/>
      <c r="E345" s="860"/>
      <c r="F345" s="860"/>
      <c r="G345" s="860"/>
      <c r="H345" s="569"/>
    </row>
    <row r="346" spans="1:8" ht="13.8">
      <c r="A346" s="551">
        <v>10</v>
      </c>
      <c r="B346" s="857" t="s">
        <v>1129</v>
      </c>
      <c r="C346" s="858"/>
      <c r="D346" s="858"/>
      <c r="E346" s="858"/>
      <c r="F346" s="858"/>
      <c r="G346" s="858"/>
      <c r="H346" s="858"/>
    </row>
    <row r="347" spans="1:8">
      <c r="A347" s="551"/>
      <c r="B347" s="552"/>
      <c r="C347" s="553"/>
      <c r="D347" s="553"/>
      <c r="E347" s="553"/>
      <c r="F347" s="553"/>
      <c r="G347" s="553"/>
      <c r="H347" s="553"/>
    </row>
    <row r="348" spans="1:8" ht="60.75" customHeight="1">
      <c r="A348" s="520"/>
      <c r="B348" s="545" t="s">
        <v>1130</v>
      </c>
      <c r="C348" s="520"/>
      <c r="D348" s="520"/>
      <c r="E348" s="520"/>
      <c r="F348" s="520"/>
      <c r="G348" s="520"/>
      <c r="H348" s="570"/>
    </row>
    <row r="349" spans="1:8" ht="14.4">
      <c r="A349" s="520"/>
      <c r="B349" s="545"/>
      <c r="C349" s="520"/>
      <c r="D349" s="520"/>
      <c r="E349" s="520"/>
      <c r="F349" s="520"/>
      <c r="G349" s="520"/>
      <c r="H349" s="570"/>
    </row>
    <row r="350" spans="1:8" ht="60.75" customHeight="1">
      <c r="A350" s="556" t="s">
        <v>1131</v>
      </c>
      <c r="B350" s="548" t="s">
        <v>1132</v>
      </c>
      <c r="C350" s="571"/>
      <c r="D350" s="571"/>
      <c r="E350" s="571"/>
      <c r="F350" s="571"/>
      <c r="G350" s="571"/>
      <c r="H350" s="572"/>
    </row>
    <row r="351" spans="1:8" ht="363.75" customHeight="1">
      <c r="A351" s="556"/>
      <c r="B351" s="548" t="s">
        <v>1133</v>
      </c>
      <c r="C351" s="571"/>
      <c r="D351" s="571"/>
      <c r="E351" s="571"/>
      <c r="F351" s="573"/>
      <c r="G351" s="574"/>
      <c r="H351" s="575"/>
    </row>
    <row r="352" spans="1:8" ht="255" customHeight="1">
      <c r="A352" s="556"/>
      <c r="B352" s="548" t="s">
        <v>1134</v>
      </c>
      <c r="C352" s="484" t="s">
        <v>33</v>
      </c>
      <c r="D352" s="571">
        <v>1</v>
      </c>
      <c r="E352" s="571"/>
      <c r="F352" s="573"/>
      <c r="G352" s="574"/>
      <c r="H352" s="575"/>
    </row>
    <row r="353" spans="1:10" ht="380.25" customHeight="1">
      <c r="A353" s="556"/>
      <c r="B353" s="548" t="s">
        <v>1135</v>
      </c>
      <c r="C353" s="571"/>
      <c r="D353" s="571"/>
      <c r="E353" s="571"/>
      <c r="F353" s="573"/>
      <c r="G353" s="571"/>
      <c r="H353" s="572"/>
    </row>
    <row r="354" spans="1:10" ht="276">
      <c r="A354" s="556"/>
      <c r="B354" s="576" t="s">
        <v>1136</v>
      </c>
      <c r="C354" s="484" t="s">
        <v>33</v>
      </c>
      <c r="D354" s="577">
        <v>1</v>
      </c>
      <c r="E354" s="577"/>
      <c r="F354" s="578"/>
      <c r="G354" s="579"/>
      <c r="H354" s="580"/>
    </row>
    <row r="355" spans="1:10" ht="13.8">
      <c r="A355" s="551"/>
      <c r="B355" s="581" t="s">
        <v>1137</v>
      </c>
      <c r="C355" s="582"/>
      <c r="D355" s="582"/>
      <c r="E355" s="582"/>
      <c r="F355" s="582"/>
      <c r="G355" s="582"/>
      <c r="H355" s="569"/>
    </row>
    <row r="356" spans="1:10" s="66" customFormat="1">
      <c r="A356" s="473"/>
      <c r="B356" s="544"/>
      <c r="C356" s="535"/>
      <c r="D356" s="535"/>
      <c r="E356" s="535"/>
      <c r="F356" s="535"/>
      <c r="G356" s="475"/>
      <c r="H356" s="583"/>
      <c r="I356" s="530"/>
      <c r="J356" s="531"/>
    </row>
    <row r="357" spans="1:10">
      <c r="A357" s="473">
        <v>11</v>
      </c>
      <c r="B357" s="841" t="s">
        <v>1138</v>
      </c>
      <c r="C357" s="842"/>
      <c r="D357" s="842"/>
      <c r="E357" s="842"/>
      <c r="F357" s="842"/>
      <c r="G357" s="514"/>
    </row>
    <row r="358" spans="1:10" s="66" customFormat="1">
      <c r="A358" s="473"/>
      <c r="B358" s="544"/>
      <c r="C358" s="535"/>
      <c r="D358" s="535"/>
      <c r="E358" s="535"/>
      <c r="F358" s="584"/>
      <c r="G358" s="514"/>
      <c r="H358" s="487"/>
    </row>
    <row r="359" spans="1:10" s="66" customFormat="1" ht="124.5" customHeight="1">
      <c r="A359" s="473"/>
      <c r="B359" s="585" t="s">
        <v>1139</v>
      </c>
      <c r="C359" s="535"/>
      <c r="D359" s="535"/>
      <c r="E359" s="535"/>
      <c r="F359" s="584"/>
      <c r="G359" s="514"/>
      <c r="H359" s="487"/>
    </row>
    <row r="360" spans="1:10" s="66" customFormat="1">
      <c r="A360" s="473"/>
      <c r="B360" s="585"/>
      <c r="C360" s="535"/>
      <c r="D360" s="535"/>
      <c r="E360" s="535"/>
      <c r="F360" s="584"/>
      <c r="G360" s="514"/>
      <c r="H360" s="487"/>
    </row>
    <row r="361" spans="1:10" s="66" customFormat="1" ht="112.8">
      <c r="A361" s="479">
        <v>11.1</v>
      </c>
      <c r="B361" s="488" t="s">
        <v>1140</v>
      </c>
      <c r="C361" s="484" t="s">
        <v>33</v>
      </c>
      <c r="D361" s="485">
        <v>5</v>
      </c>
      <c r="E361" s="486" t="s">
        <v>926</v>
      </c>
      <c r="F361" s="485"/>
      <c r="G361" s="475" t="s">
        <v>927</v>
      </c>
      <c r="H361" s="487"/>
      <c r="I361" s="530"/>
      <c r="J361" s="531"/>
    </row>
    <row r="362" spans="1:10">
      <c r="A362" s="512"/>
      <c r="B362" s="488"/>
      <c r="G362" s="475"/>
      <c r="I362" s="526"/>
      <c r="J362" s="527"/>
    </row>
    <row r="363" spans="1:10" s="66" customFormat="1" ht="112.8">
      <c r="A363" s="479">
        <v>11.2</v>
      </c>
      <c r="B363" s="488" t="s">
        <v>1141</v>
      </c>
      <c r="C363" s="484" t="s">
        <v>33</v>
      </c>
      <c r="D363" s="485">
        <v>5</v>
      </c>
      <c r="E363" s="486" t="s">
        <v>926</v>
      </c>
      <c r="F363" s="485"/>
      <c r="G363" s="475" t="s">
        <v>927</v>
      </c>
      <c r="H363" s="487"/>
      <c r="I363" s="530"/>
      <c r="J363" s="531"/>
    </row>
    <row r="364" spans="1:10" s="66" customFormat="1">
      <c r="A364" s="512"/>
      <c r="B364" s="488"/>
      <c r="C364" s="484"/>
      <c r="D364" s="485"/>
      <c r="E364" s="486"/>
      <c r="F364" s="485"/>
      <c r="G364" s="475"/>
      <c r="H364" s="487"/>
      <c r="I364" s="530"/>
      <c r="J364" s="531"/>
    </row>
    <row r="365" spans="1:10" ht="85.2">
      <c r="A365" s="479">
        <v>11.3</v>
      </c>
      <c r="B365" s="488" t="s">
        <v>1142</v>
      </c>
      <c r="C365" s="489" t="s">
        <v>33</v>
      </c>
      <c r="D365" s="490">
        <v>2</v>
      </c>
      <c r="E365" s="491" t="s">
        <v>926</v>
      </c>
      <c r="F365" s="490"/>
      <c r="G365" s="475" t="s">
        <v>927</v>
      </c>
      <c r="H365" s="478"/>
    </row>
    <row r="366" spans="1:10">
      <c r="A366" s="512"/>
      <c r="B366" s="474"/>
      <c r="G366" s="475"/>
      <c r="I366" s="526"/>
      <c r="J366" s="527"/>
    </row>
    <row r="367" spans="1:10" ht="153.75" customHeight="1">
      <c r="A367" s="479">
        <v>11.4</v>
      </c>
      <c r="B367" s="474" t="s">
        <v>1143</v>
      </c>
      <c r="C367" s="484" t="s">
        <v>33</v>
      </c>
      <c r="D367" s="485">
        <v>5</v>
      </c>
      <c r="E367" s="486" t="s">
        <v>926</v>
      </c>
      <c r="G367" s="475" t="s">
        <v>927</v>
      </c>
      <c r="I367" s="526"/>
      <c r="J367" s="527"/>
    </row>
    <row r="368" spans="1:10">
      <c r="A368" s="479"/>
      <c r="B368" s="474"/>
      <c r="G368" s="475"/>
      <c r="I368" s="526"/>
      <c r="J368" s="527"/>
    </row>
    <row r="369" spans="1:10" ht="120" customHeight="1">
      <c r="A369" s="479">
        <v>11.5</v>
      </c>
      <c r="B369" s="541" t="s">
        <v>1144</v>
      </c>
      <c r="C369" s="499" t="s">
        <v>33</v>
      </c>
      <c r="D369" s="500">
        <v>5</v>
      </c>
      <c r="E369" s="501" t="s">
        <v>926</v>
      </c>
      <c r="F369" s="500"/>
      <c r="G369" s="502" t="s">
        <v>927</v>
      </c>
      <c r="H369" s="503"/>
      <c r="I369" s="526"/>
      <c r="J369" s="527"/>
    </row>
    <row r="370" spans="1:10" s="66" customFormat="1">
      <c r="A370" s="473"/>
      <c r="B370" s="841" t="s">
        <v>1145</v>
      </c>
      <c r="C370" s="842"/>
      <c r="D370" s="842"/>
      <c r="E370" s="842"/>
      <c r="F370" s="842"/>
      <c r="G370" s="475"/>
      <c r="H370" s="583"/>
      <c r="I370" s="530"/>
      <c r="J370" s="531"/>
    </row>
    <row r="371" spans="1:10">
      <c r="A371" s="473"/>
      <c r="B371" s="544"/>
      <c r="C371" s="535"/>
      <c r="D371" s="535"/>
      <c r="E371" s="535"/>
      <c r="F371" s="535"/>
      <c r="G371" s="475"/>
      <c r="H371" s="583"/>
      <c r="I371" s="526"/>
      <c r="J371" s="527"/>
    </row>
    <row r="372" spans="1:10">
      <c r="A372" s="473">
        <v>12</v>
      </c>
      <c r="B372" s="841" t="s">
        <v>1146</v>
      </c>
      <c r="C372" s="842"/>
      <c r="D372" s="842"/>
      <c r="E372" s="842"/>
      <c r="F372" s="842"/>
      <c r="G372" s="514"/>
    </row>
    <row r="373" spans="1:10">
      <c r="A373" s="479"/>
      <c r="B373" s="586"/>
      <c r="C373" s="535"/>
      <c r="D373" s="469"/>
      <c r="E373" s="535"/>
      <c r="F373" s="469"/>
      <c r="G373" s="514"/>
    </row>
    <row r="374" spans="1:10" ht="120.75" customHeight="1">
      <c r="A374" s="479">
        <v>12.1</v>
      </c>
      <c r="B374" s="474" t="s">
        <v>1147</v>
      </c>
      <c r="C374" s="489" t="s">
        <v>727</v>
      </c>
      <c r="D374" s="490">
        <v>215</v>
      </c>
      <c r="E374" s="491" t="s">
        <v>926</v>
      </c>
      <c r="F374" s="490"/>
      <c r="G374" s="475" t="s">
        <v>927</v>
      </c>
      <c r="H374" s="478"/>
    </row>
    <row r="375" spans="1:10" s="66" customFormat="1" ht="9.75" customHeight="1">
      <c r="A375" s="479"/>
      <c r="B375" s="586"/>
      <c r="C375" s="535"/>
      <c r="D375" s="469"/>
      <c r="E375" s="535"/>
      <c r="F375" s="469"/>
      <c r="G375" s="514"/>
      <c r="H375" s="487"/>
    </row>
    <row r="376" spans="1:10" ht="55.2">
      <c r="A376" s="479">
        <v>12.2</v>
      </c>
      <c r="B376" s="474" t="s">
        <v>1148</v>
      </c>
      <c r="C376" s="489" t="s">
        <v>33</v>
      </c>
      <c r="D376" s="490">
        <v>9</v>
      </c>
      <c r="E376" s="491" t="s">
        <v>926</v>
      </c>
      <c r="F376" s="490"/>
      <c r="G376" s="475" t="s">
        <v>927</v>
      </c>
      <c r="H376" s="478"/>
    </row>
    <row r="377" spans="1:10" s="66" customFormat="1" ht="8.25" customHeight="1">
      <c r="A377" s="479"/>
      <c r="B377" s="586"/>
      <c r="C377" s="535"/>
      <c r="D377" s="469"/>
      <c r="E377" s="535"/>
      <c r="F377" s="469"/>
      <c r="G377" s="514"/>
      <c r="H377" s="487"/>
    </row>
    <row r="378" spans="1:10" ht="41.4">
      <c r="A378" s="479">
        <v>12.3</v>
      </c>
      <c r="B378" s="474" t="s">
        <v>1149</v>
      </c>
      <c r="C378" s="489" t="s">
        <v>33</v>
      </c>
      <c r="D378" s="490">
        <v>2</v>
      </c>
      <c r="E378" s="491" t="s">
        <v>926</v>
      </c>
      <c r="F378" s="490"/>
      <c r="G378" s="475" t="s">
        <v>927</v>
      </c>
      <c r="H378" s="478"/>
    </row>
    <row r="379" spans="1:10" s="66" customFormat="1">
      <c r="A379" s="479"/>
      <c r="B379" s="474"/>
      <c r="C379" s="489"/>
      <c r="D379" s="490"/>
      <c r="E379" s="491"/>
      <c r="F379" s="490"/>
      <c r="G379" s="475"/>
      <c r="H379" s="478"/>
    </row>
    <row r="380" spans="1:10" ht="28.2">
      <c r="A380" s="479">
        <v>12.4</v>
      </c>
      <c r="B380" s="497" t="s">
        <v>1150</v>
      </c>
      <c r="C380" s="489" t="s">
        <v>33</v>
      </c>
      <c r="D380" s="490">
        <v>2</v>
      </c>
      <c r="E380" s="491" t="s">
        <v>926</v>
      </c>
      <c r="F380" s="490"/>
      <c r="G380" s="475" t="s">
        <v>927</v>
      </c>
      <c r="H380" s="478"/>
    </row>
    <row r="381" spans="1:10" s="66" customFormat="1" ht="7.5" customHeight="1">
      <c r="A381" s="479"/>
      <c r="B381" s="497"/>
      <c r="C381" s="489"/>
      <c r="D381" s="490"/>
      <c r="E381" s="491"/>
      <c r="F381" s="490"/>
      <c r="G381" s="475"/>
      <c r="H381" s="478"/>
    </row>
    <row r="382" spans="1:10" ht="57.75" customHeight="1">
      <c r="A382" s="479">
        <v>12.5</v>
      </c>
      <c r="B382" s="483" t="s">
        <v>1151</v>
      </c>
      <c r="C382" s="489" t="s">
        <v>33</v>
      </c>
      <c r="D382" s="490">
        <v>2</v>
      </c>
      <c r="E382" s="491" t="s">
        <v>926</v>
      </c>
      <c r="F382" s="490"/>
      <c r="G382" s="475" t="s">
        <v>927</v>
      </c>
      <c r="H382" s="478"/>
    </row>
    <row r="383" spans="1:10" s="66" customFormat="1" ht="6.75" customHeight="1">
      <c r="A383" s="479"/>
      <c r="B383" s="474"/>
      <c r="C383" s="489"/>
      <c r="D383" s="490"/>
      <c r="E383" s="491"/>
      <c r="F383" s="490"/>
      <c r="G383" s="475"/>
      <c r="H383" s="478"/>
    </row>
    <row r="384" spans="1:10" ht="69">
      <c r="A384" s="479">
        <v>12.6</v>
      </c>
      <c r="B384" s="483" t="s">
        <v>1152</v>
      </c>
      <c r="C384" s="489" t="s">
        <v>33</v>
      </c>
      <c r="D384" s="490">
        <v>1</v>
      </c>
      <c r="E384" s="491" t="s">
        <v>926</v>
      </c>
      <c r="F384" s="490"/>
      <c r="G384" s="475" t="s">
        <v>927</v>
      </c>
      <c r="H384" s="478"/>
    </row>
    <row r="385" spans="1:8" s="66" customFormat="1" ht="8.25" customHeight="1">
      <c r="A385" s="479"/>
      <c r="B385" s="483"/>
      <c r="C385" s="489"/>
      <c r="D385" s="490"/>
      <c r="E385" s="491"/>
      <c r="F385" s="490"/>
      <c r="G385" s="475"/>
      <c r="H385" s="478"/>
    </row>
    <row r="386" spans="1:8" ht="60" customHeight="1">
      <c r="A386" s="479">
        <v>12.7</v>
      </c>
      <c r="B386" s="474" t="s">
        <v>1153</v>
      </c>
      <c r="C386" s="489" t="s">
        <v>33</v>
      </c>
      <c r="D386" s="490">
        <v>1</v>
      </c>
      <c r="E386" s="491" t="s">
        <v>926</v>
      </c>
      <c r="F386" s="490"/>
      <c r="G386" s="475" t="s">
        <v>927</v>
      </c>
      <c r="H386" s="478"/>
    </row>
    <row r="387" spans="1:8" s="66" customFormat="1" ht="9" customHeight="1">
      <c r="A387" s="479"/>
      <c r="B387" s="474"/>
      <c r="C387" s="489"/>
      <c r="D387" s="490"/>
      <c r="E387" s="491"/>
      <c r="F387" s="490"/>
      <c r="G387" s="475"/>
      <c r="H387" s="478"/>
    </row>
    <row r="388" spans="1:8" ht="89.25" customHeight="1">
      <c r="A388" s="479">
        <v>12.8</v>
      </c>
      <c r="B388" s="483" t="s">
        <v>1154</v>
      </c>
      <c r="C388" s="489" t="s">
        <v>727</v>
      </c>
      <c r="D388" s="490">
        <v>20</v>
      </c>
      <c r="E388" s="491" t="s">
        <v>926</v>
      </c>
      <c r="F388" s="490"/>
      <c r="G388" s="475" t="s">
        <v>927</v>
      </c>
      <c r="H388" s="478"/>
    </row>
    <row r="389" spans="1:8">
      <c r="A389" s="479"/>
      <c r="B389" s="474"/>
      <c r="C389" s="535"/>
      <c r="D389" s="469"/>
      <c r="E389" s="535"/>
      <c r="F389" s="469"/>
      <c r="G389" s="514"/>
    </row>
    <row r="390" spans="1:8" ht="27.6">
      <c r="A390" s="479">
        <v>12.9</v>
      </c>
      <c r="B390" s="474" t="s">
        <v>1155</v>
      </c>
      <c r="C390" s="489" t="s">
        <v>33</v>
      </c>
      <c r="D390" s="490">
        <v>15</v>
      </c>
      <c r="E390" s="491" t="s">
        <v>926</v>
      </c>
      <c r="F390" s="490"/>
      <c r="G390" s="475" t="s">
        <v>927</v>
      </c>
      <c r="H390" s="478"/>
    </row>
    <row r="391" spans="1:8">
      <c r="A391" s="479"/>
      <c r="B391" s="586"/>
      <c r="C391" s="535"/>
      <c r="D391" s="469"/>
      <c r="E391" s="535"/>
      <c r="F391" s="469"/>
      <c r="G391" s="514"/>
    </row>
    <row r="392" spans="1:8">
      <c r="A392" s="512">
        <v>12.1</v>
      </c>
      <c r="B392" s="474" t="s">
        <v>1156</v>
      </c>
      <c r="C392" s="489" t="s">
        <v>33</v>
      </c>
      <c r="D392" s="490">
        <v>6</v>
      </c>
      <c r="E392" s="491" t="s">
        <v>926</v>
      </c>
      <c r="F392" s="490"/>
      <c r="G392" s="475" t="s">
        <v>927</v>
      </c>
      <c r="H392" s="478"/>
    </row>
    <row r="393" spans="1:8">
      <c r="A393" s="512"/>
      <c r="B393" s="586"/>
      <c r="C393" s="535"/>
      <c r="D393" s="469"/>
      <c r="E393" s="535"/>
      <c r="F393" s="469"/>
      <c r="G393" s="514"/>
    </row>
    <row r="394" spans="1:8">
      <c r="A394" s="512">
        <v>12.11</v>
      </c>
      <c r="B394" s="474" t="s">
        <v>1157</v>
      </c>
      <c r="C394" s="489" t="s">
        <v>33</v>
      </c>
      <c r="D394" s="490">
        <v>2</v>
      </c>
      <c r="E394" s="491" t="s">
        <v>926</v>
      </c>
      <c r="F394" s="490"/>
      <c r="G394" s="475" t="s">
        <v>927</v>
      </c>
      <c r="H394" s="478"/>
    </row>
    <row r="395" spans="1:8">
      <c r="A395" s="512"/>
      <c r="B395" s="540"/>
      <c r="C395" s="587"/>
      <c r="D395" s="587"/>
      <c r="E395" s="587"/>
      <c r="F395" s="587"/>
      <c r="G395" s="588"/>
      <c r="H395" s="478"/>
    </row>
    <row r="396" spans="1:8" ht="28.2">
      <c r="A396" s="512">
        <v>12.12</v>
      </c>
      <c r="B396" s="540" t="s">
        <v>1158</v>
      </c>
      <c r="C396" s="853" t="s">
        <v>1094</v>
      </c>
      <c r="D396" s="853"/>
      <c r="E396" s="853"/>
      <c r="F396" s="853"/>
      <c r="G396" s="588"/>
      <c r="H396" s="478"/>
    </row>
    <row r="397" spans="1:8" ht="60" customHeight="1">
      <c r="A397" s="512"/>
      <c r="B397" s="585" t="s">
        <v>1159</v>
      </c>
      <c r="C397" s="587"/>
      <c r="D397" s="587"/>
      <c r="E397" s="587"/>
      <c r="F397" s="587"/>
      <c r="G397" s="588"/>
      <c r="H397" s="478"/>
    </row>
    <row r="398" spans="1:8" ht="7.5" customHeight="1">
      <c r="A398" s="512"/>
      <c r="B398" s="540"/>
      <c r="C398" s="587"/>
      <c r="D398" s="587"/>
      <c r="E398" s="587"/>
      <c r="F398" s="587"/>
      <c r="G398" s="588"/>
      <c r="H398" s="478"/>
    </row>
    <row r="399" spans="1:8" s="7" customFormat="1" ht="104.25" customHeight="1">
      <c r="A399" s="512">
        <v>12.13</v>
      </c>
      <c r="B399" s="483" t="s">
        <v>1160</v>
      </c>
      <c r="C399" s="484" t="s">
        <v>727</v>
      </c>
      <c r="D399" s="485">
        <v>110</v>
      </c>
      <c r="E399" s="486" t="s">
        <v>926</v>
      </c>
      <c r="F399" s="485"/>
      <c r="G399" s="475" t="s">
        <v>927</v>
      </c>
      <c r="H399" s="487"/>
    </row>
    <row r="400" spans="1:8">
      <c r="A400" s="512"/>
      <c r="B400" s="540"/>
      <c r="C400" s="587"/>
      <c r="D400" s="587"/>
      <c r="E400" s="587"/>
      <c r="F400" s="587"/>
      <c r="G400" s="588"/>
      <c r="H400" s="478"/>
    </row>
    <row r="401" spans="1:10" ht="103.5" customHeight="1">
      <c r="A401" s="512">
        <v>12.14</v>
      </c>
      <c r="B401" s="474" t="s">
        <v>1161</v>
      </c>
      <c r="C401" s="489" t="s">
        <v>727</v>
      </c>
      <c r="D401" s="490">
        <v>150</v>
      </c>
      <c r="E401" s="491" t="s">
        <v>926</v>
      </c>
      <c r="F401" s="490"/>
      <c r="G401" s="475" t="s">
        <v>927</v>
      </c>
      <c r="H401" s="478"/>
    </row>
    <row r="402" spans="1:10" ht="11.25" customHeight="1">
      <c r="A402" s="512"/>
      <c r="B402" s="474"/>
      <c r="C402" s="489"/>
      <c r="D402" s="490"/>
      <c r="E402" s="491"/>
      <c r="F402" s="490"/>
      <c r="G402" s="475"/>
      <c r="H402" s="478"/>
    </row>
    <row r="403" spans="1:10" ht="28.2">
      <c r="A403" s="512">
        <v>12.15</v>
      </c>
      <c r="B403" s="541" t="s">
        <v>1162</v>
      </c>
      <c r="C403" s="854" t="s">
        <v>1094</v>
      </c>
      <c r="D403" s="854"/>
      <c r="E403" s="854"/>
      <c r="F403" s="854"/>
      <c r="G403" s="589"/>
      <c r="H403" s="503"/>
    </row>
    <row r="404" spans="1:10">
      <c r="A404" s="479"/>
      <c r="B404" s="841" t="s">
        <v>1163</v>
      </c>
      <c r="C404" s="842"/>
      <c r="D404" s="842"/>
      <c r="E404" s="842"/>
      <c r="F404" s="842"/>
      <c r="G404" s="514"/>
    </row>
    <row r="405" spans="1:10" ht="8.25" customHeight="1">
      <c r="A405" s="473"/>
      <c r="B405" s="544"/>
      <c r="C405" s="535"/>
      <c r="D405" s="535"/>
      <c r="E405" s="535"/>
      <c r="F405" s="535"/>
      <c r="G405" s="475"/>
      <c r="H405" s="583"/>
      <c r="I405" s="526"/>
      <c r="J405" s="527"/>
    </row>
    <row r="406" spans="1:10">
      <c r="A406" s="473">
        <v>13</v>
      </c>
      <c r="B406" s="841" t="s">
        <v>1164</v>
      </c>
      <c r="C406" s="842"/>
      <c r="D406" s="842"/>
      <c r="E406" s="842"/>
      <c r="F406" s="842"/>
      <c r="G406" s="514"/>
    </row>
    <row r="407" spans="1:10" ht="9.75" customHeight="1">
      <c r="A407" s="479"/>
      <c r="B407" s="544"/>
      <c r="C407" s="535"/>
      <c r="D407" s="535"/>
      <c r="E407" s="535"/>
      <c r="F407" s="535"/>
      <c r="G407" s="514"/>
    </row>
    <row r="408" spans="1:10" ht="183" customHeight="1">
      <c r="A408" s="479">
        <v>13.1</v>
      </c>
      <c r="B408" s="511" t="s">
        <v>1165</v>
      </c>
      <c r="C408" s="535"/>
      <c r="D408" s="535"/>
      <c r="E408" s="535"/>
      <c r="F408" s="535"/>
      <c r="G408" s="514"/>
    </row>
    <row r="409" spans="1:10" s="506" customFormat="1" ht="27.6">
      <c r="A409" s="479"/>
      <c r="B409" s="498" t="s">
        <v>1166</v>
      </c>
      <c r="C409" s="499" t="s">
        <v>33</v>
      </c>
      <c r="D409" s="500">
        <v>1</v>
      </c>
      <c r="E409" s="501" t="s">
        <v>926</v>
      </c>
      <c r="F409" s="500"/>
      <c r="G409" s="502" t="s">
        <v>927</v>
      </c>
      <c r="H409" s="503"/>
    </row>
    <row r="410" spans="1:10">
      <c r="A410" s="479"/>
      <c r="B410" s="841" t="s">
        <v>1167</v>
      </c>
      <c r="C410" s="842"/>
      <c r="D410" s="842"/>
      <c r="E410" s="842"/>
      <c r="F410" s="842"/>
      <c r="G410" s="514"/>
    </row>
    <row r="411" spans="1:10">
      <c r="A411" s="479"/>
      <c r="B411" s="590"/>
      <c r="C411" s="591"/>
      <c r="D411" s="591"/>
      <c r="E411" s="591"/>
      <c r="F411" s="591"/>
      <c r="G411" s="514"/>
    </row>
    <row r="412" spans="1:10">
      <c r="A412" s="473"/>
      <c r="B412" s="544"/>
      <c r="C412" s="535"/>
      <c r="D412" s="535"/>
      <c r="E412" s="535"/>
      <c r="F412" s="584"/>
      <c r="G412" s="475"/>
      <c r="H412" s="583"/>
      <c r="I412" s="526"/>
      <c r="J412" s="527"/>
    </row>
    <row r="413" spans="1:10" s="66" customFormat="1">
      <c r="A413" s="479"/>
      <c r="B413" s="544"/>
      <c r="C413" s="535"/>
      <c r="D413" s="535"/>
      <c r="E413" s="535"/>
      <c r="F413" s="584"/>
      <c r="G413" s="514"/>
      <c r="H413" s="487"/>
    </row>
    <row r="414" spans="1:10">
      <c r="A414" s="479"/>
      <c r="B414" s="608"/>
      <c r="C414" s="609"/>
      <c r="D414" s="477"/>
      <c r="E414" s="610"/>
      <c r="F414" s="611"/>
      <c r="G414" s="583"/>
      <c r="H414" s="612"/>
      <c r="I414" s="527"/>
    </row>
    <row r="415" spans="1:10">
      <c r="A415" s="479"/>
      <c r="B415" s="608"/>
      <c r="C415" s="613"/>
      <c r="D415" s="476"/>
      <c r="E415" s="475"/>
      <c r="F415" s="477"/>
      <c r="G415" s="475"/>
      <c r="H415" s="614"/>
      <c r="I415" s="526"/>
      <c r="J415" s="527"/>
    </row>
    <row r="416" spans="1:10">
      <c r="A416" s="473"/>
      <c r="B416" s="615"/>
      <c r="C416" s="616"/>
      <c r="D416" s="477"/>
      <c r="E416" s="475"/>
      <c r="F416" s="477"/>
      <c r="G416" s="475"/>
      <c r="H416" s="583"/>
      <c r="I416" s="526"/>
      <c r="J416" s="527"/>
    </row>
    <row r="417" spans="1:10">
      <c r="A417" s="479"/>
      <c r="B417" s="608"/>
      <c r="C417" s="475"/>
      <c r="D417" s="477"/>
      <c r="E417" s="475"/>
      <c r="F417" s="477"/>
      <c r="G417" s="475"/>
      <c r="H417" s="583"/>
      <c r="I417" s="526"/>
      <c r="J417" s="527"/>
    </row>
    <row r="418" spans="1:10">
      <c r="A418" s="479"/>
      <c r="B418" s="615"/>
      <c r="C418" s="616"/>
      <c r="D418" s="477"/>
      <c r="E418" s="475"/>
      <c r="F418" s="477"/>
      <c r="G418" s="475"/>
      <c r="H418" s="583"/>
      <c r="I418" s="526"/>
      <c r="J418" s="527"/>
    </row>
    <row r="419" spans="1:10">
      <c r="A419" s="479"/>
      <c r="B419" s="608"/>
      <c r="C419" s="616"/>
      <c r="D419" s="477"/>
      <c r="E419" s="475"/>
      <c r="F419" s="477"/>
      <c r="G419" s="475"/>
      <c r="H419" s="583"/>
      <c r="I419" s="526"/>
      <c r="J419" s="527"/>
    </row>
    <row r="420" spans="1:10">
      <c r="A420" s="479"/>
      <c r="B420" s="608"/>
      <c r="C420" s="616"/>
      <c r="D420" s="477"/>
      <c r="E420" s="475"/>
      <c r="F420" s="477"/>
      <c r="G420" s="475"/>
      <c r="H420" s="583"/>
      <c r="I420" s="526"/>
      <c r="J420" s="527"/>
    </row>
    <row r="421" spans="1:10">
      <c r="A421" s="479"/>
      <c r="B421" s="608"/>
      <c r="C421" s="616"/>
      <c r="D421" s="477"/>
      <c r="E421" s="475"/>
      <c r="F421" s="477"/>
      <c r="G421" s="475"/>
      <c r="H421" s="583"/>
      <c r="I421" s="526"/>
      <c r="J421" s="527"/>
    </row>
    <row r="422" spans="1:10">
      <c r="A422" s="479"/>
      <c r="B422" s="608"/>
      <c r="C422" s="616"/>
      <c r="D422" s="477"/>
      <c r="E422" s="475"/>
      <c r="F422" s="477"/>
      <c r="G422" s="475"/>
      <c r="H422" s="583"/>
      <c r="I422" s="526"/>
      <c r="J422" s="527"/>
    </row>
    <row r="423" spans="1:10">
      <c r="A423" s="479"/>
      <c r="B423" s="608"/>
      <c r="C423" s="616"/>
      <c r="D423" s="477"/>
      <c r="E423" s="475"/>
      <c r="F423" s="477"/>
      <c r="G423" s="475"/>
      <c r="H423" s="583"/>
      <c r="I423" s="526"/>
      <c r="J423" s="527"/>
    </row>
    <row r="424" spans="1:10">
      <c r="A424" s="479"/>
      <c r="B424" s="608"/>
      <c r="C424" s="616"/>
      <c r="D424" s="477"/>
      <c r="E424" s="475"/>
      <c r="F424" s="477"/>
      <c r="G424" s="475"/>
      <c r="H424" s="583"/>
      <c r="I424" s="526"/>
      <c r="J424" s="527"/>
    </row>
    <row r="425" spans="1:10">
      <c r="A425" s="479"/>
      <c r="B425" s="608"/>
      <c r="C425" s="616"/>
      <c r="D425" s="477"/>
      <c r="E425" s="475"/>
      <c r="F425" s="477"/>
      <c r="G425" s="475"/>
      <c r="H425" s="583"/>
      <c r="I425" s="526"/>
      <c r="J425" s="527"/>
    </row>
    <row r="426" spans="1:10">
      <c r="A426" s="479"/>
      <c r="B426" s="608"/>
      <c r="C426" s="616"/>
      <c r="D426" s="477"/>
      <c r="E426" s="475"/>
      <c r="F426" s="477"/>
      <c r="G426" s="475"/>
      <c r="H426" s="583"/>
      <c r="I426" s="526"/>
      <c r="J426" s="527"/>
    </row>
    <row r="427" spans="1:10">
      <c r="A427" s="479"/>
      <c r="B427" s="608"/>
      <c r="C427" s="616"/>
      <c r="D427" s="477"/>
      <c r="E427" s="475"/>
      <c r="F427" s="477"/>
      <c r="G427" s="475"/>
      <c r="H427" s="583"/>
      <c r="I427" s="526"/>
      <c r="J427" s="527"/>
    </row>
    <row r="428" spans="1:10">
      <c r="A428" s="479"/>
      <c r="B428" s="608"/>
      <c r="C428" s="616"/>
      <c r="D428" s="477"/>
      <c r="E428" s="475"/>
      <c r="F428" s="477"/>
      <c r="G428" s="475"/>
      <c r="H428" s="583"/>
      <c r="I428" s="526"/>
      <c r="J428" s="527"/>
    </row>
    <row r="429" spans="1:10">
      <c r="A429" s="479"/>
      <c r="B429" s="608"/>
      <c r="C429" s="616"/>
      <c r="D429" s="477"/>
      <c r="E429" s="475"/>
      <c r="F429" s="477"/>
      <c r="G429" s="475"/>
      <c r="H429" s="583"/>
      <c r="I429" s="526"/>
      <c r="J429" s="527"/>
    </row>
    <row r="430" spans="1:10">
      <c r="A430" s="479"/>
      <c r="B430" s="608"/>
      <c r="C430" s="616"/>
      <c r="D430" s="477"/>
      <c r="E430" s="475"/>
      <c r="F430" s="477"/>
      <c r="G430" s="475"/>
      <c r="H430" s="583"/>
      <c r="I430" s="526"/>
      <c r="J430" s="527"/>
    </row>
    <row r="431" spans="1:10">
      <c r="A431" s="479"/>
      <c r="B431" s="608"/>
      <c r="C431" s="616"/>
      <c r="D431" s="477"/>
      <c r="E431" s="475"/>
      <c r="F431" s="477"/>
      <c r="G431" s="475"/>
      <c r="H431" s="583"/>
      <c r="I431" s="526"/>
      <c r="J431" s="527"/>
    </row>
    <row r="432" spans="1:10">
      <c r="A432" s="479"/>
      <c r="B432" s="608"/>
      <c r="C432" s="616"/>
      <c r="D432" s="477"/>
      <c r="E432" s="475"/>
      <c r="F432" s="477"/>
      <c r="G432" s="475"/>
      <c r="H432" s="583"/>
      <c r="I432" s="526"/>
      <c r="J432" s="527"/>
    </row>
    <row r="433" spans="1:10">
      <c r="A433" s="479"/>
      <c r="B433" s="608"/>
      <c r="C433" s="616"/>
      <c r="D433" s="477"/>
      <c r="E433" s="475"/>
      <c r="F433" s="477"/>
      <c r="G433" s="475"/>
      <c r="H433" s="583"/>
      <c r="I433" s="526"/>
      <c r="J433" s="527"/>
    </row>
    <row r="434" spans="1:10">
      <c r="A434" s="479"/>
      <c r="B434" s="608"/>
      <c r="C434" s="616"/>
      <c r="D434" s="477"/>
      <c r="E434" s="475"/>
      <c r="F434" s="477"/>
      <c r="G434" s="475"/>
      <c r="H434" s="583"/>
      <c r="I434" s="526"/>
      <c r="J434" s="527"/>
    </row>
    <row r="435" spans="1:10">
      <c r="A435" s="479"/>
      <c r="B435" s="608"/>
      <c r="C435" s="616"/>
      <c r="D435" s="477"/>
      <c r="E435" s="475"/>
      <c r="F435" s="477"/>
      <c r="G435" s="475"/>
      <c r="H435" s="583"/>
      <c r="I435" s="526"/>
      <c r="J435" s="527"/>
    </row>
    <row r="436" spans="1:10">
      <c r="A436" s="479"/>
      <c r="B436" s="608"/>
      <c r="C436" s="616"/>
      <c r="D436" s="477"/>
      <c r="E436" s="475"/>
      <c r="F436" s="477"/>
      <c r="G436" s="475"/>
      <c r="H436" s="583"/>
      <c r="I436" s="526"/>
      <c r="J436" s="527"/>
    </row>
    <row r="437" spans="1:10">
      <c r="A437" s="479"/>
      <c r="B437" s="608"/>
      <c r="C437" s="616"/>
      <c r="D437" s="477"/>
      <c r="E437" s="475"/>
      <c r="F437" s="477"/>
      <c r="G437" s="475"/>
      <c r="H437" s="583"/>
      <c r="I437" s="526"/>
      <c r="J437" s="527"/>
    </row>
    <row r="438" spans="1:10">
      <c r="A438" s="479"/>
      <c r="B438" s="608"/>
      <c r="C438" s="616"/>
      <c r="D438" s="477"/>
      <c r="E438" s="475"/>
      <c r="F438" s="477"/>
      <c r="G438" s="475"/>
      <c r="H438" s="583"/>
      <c r="I438" s="526"/>
      <c r="J438" s="527"/>
    </row>
    <row r="439" spans="1:10">
      <c r="A439" s="479"/>
      <c r="B439" s="608"/>
      <c r="C439" s="616"/>
      <c r="D439" s="477"/>
      <c r="E439" s="475"/>
      <c r="F439" s="477"/>
      <c r="G439" s="475"/>
      <c r="H439" s="583"/>
      <c r="I439" s="526"/>
      <c r="J439" s="527"/>
    </row>
    <row r="440" spans="1:10">
      <c r="A440" s="479"/>
      <c r="B440" s="608"/>
      <c r="C440" s="616"/>
      <c r="D440" s="477"/>
      <c r="E440" s="475"/>
      <c r="F440" s="477"/>
      <c r="G440" s="475"/>
      <c r="H440" s="583"/>
      <c r="I440" s="526"/>
      <c r="J440" s="527"/>
    </row>
    <row r="441" spans="1:10">
      <c r="A441" s="479"/>
      <c r="B441" s="608"/>
      <c r="C441" s="616"/>
      <c r="D441" s="477"/>
      <c r="E441" s="475"/>
      <c r="F441" s="477"/>
      <c r="G441" s="475"/>
      <c r="H441" s="583"/>
      <c r="I441" s="526"/>
      <c r="J441" s="527"/>
    </row>
    <row r="442" spans="1:10">
      <c r="A442" s="479"/>
      <c r="B442" s="608"/>
      <c r="C442" s="616"/>
      <c r="D442" s="477"/>
      <c r="E442" s="475"/>
      <c r="F442" s="477"/>
      <c r="G442" s="475"/>
      <c r="H442" s="583"/>
      <c r="I442" s="617"/>
      <c r="J442" s="527"/>
    </row>
    <row r="443" spans="1:10">
      <c r="A443" s="479"/>
      <c r="B443" s="608"/>
      <c r="C443" s="616"/>
      <c r="D443" s="477"/>
      <c r="E443" s="475"/>
      <c r="F443" s="477"/>
      <c r="G443" s="475"/>
      <c r="H443" s="583"/>
      <c r="I443" s="526"/>
      <c r="J443" s="527"/>
    </row>
    <row r="444" spans="1:10">
      <c r="A444" s="479"/>
      <c r="B444" s="608"/>
      <c r="C444" s="616"/>
      <c r="D444" s="477"/>
      <c r="E444" s="475"/>
      <c r="F444" s="477"/>
      <c r="G444" s="475"/>
      <c r="H444" s="583"/>
      <c r="I444" s="526"/>
      <c r="J444" s="527"/>
    </row>
    <row r="445" spans="1:10">
      <c r="A445" s="479"/>
      <c r="B445" s="608"/>
      <c r="C445" s="616"/>
      <c r="D445" s="477"/>
      <c r="E445" s="475"/>
      <c r="F445" s="477"/>
      <c r="G445" s="475"/>
      <c r="H445" s="583"/>
      <c r="I445" s="526"/>
      <c r="J445" s="527"/>
    </row>
    <row r="446" spans="1:10">
      <c r="A446" s="479"/>
      <c r="B446" s="608"/>
      <c r="C446" s="616"/>
      <c r="D446" s="477"/>
      <c r="E446" s="475"/>
      <c r="F446" s="477"/>
      <c r="G446" s="475"/>
      <c r="H446" s="583"/>
      <c r="I446" s="526"/>
      <c r="J446" s="527"/>
    </row>
    <row r="447" spans="1:10">
      <c r="A447" s="479"/>
      <c r="B447" s="608"/>
      <c r="C447" s="616"/>
      <c r="D447" s="477"/>
      <c r="E447" s="475"/>
      <c r="F447" s="477"/>
      <c r="G447" s="475"/>
      <c r="H447" s="583"/>
      <c r="I447" s="526"/>
      <c r="J447" s="527"/>
    </row>
    <row r="448" spans="1:10">
      <c r="A448" s="479"/>
      <c r="B448" s="608"/>
      <c r="C448" s="616"/>
      <c r="D448" s="477"/>
      <c r="E448" s="475"/>
      <c r="F448" s="477"/>
      <c r="G448" s="475"/>
      <c r="H448" s="583"/>
      <c r="I448" s="526"/>
      <c r="J448" s="527"/>
    </row>
    <row r="449" spans="1:10">
      <c r="A449" s="479"/>
      <c r="B449" s="608"/>
      <c r="C449" s="616"/>
      <c r="D449" s="477"/>
      <c r="E449" s="475"/>
      <c r="F449" s="477"/>
      <c r="G449" s="475"/>
      <c r="H449" s="583"/>
      <c r="I449" s="526"/>
      <c r="J449" s="527"/>
    </row>
    <row r="450" spans="1:10">
      <c r="A450" s="479"/>
      <c r="B450" s="608"/>
      <c r="C450" s="616"/>
      <c r="D450" s="477"/>
      <c r="E450" s="475"/>
      <c r="F450" s="477"/>
      <c r="G450" s="475"/>
      <c r="H450" s="583"/>
      <c r="I450" s="526"/>
      <c r="J450" s="527"/>
    </row>
    <row r="451" spans="1:10">
      <c r="A451" s="479"/>
      <c r="B451" s="608"/>
      <c r="C451" s="616"/>
      <c r="D451" s="477"/>
      <c r="E451" s="475"/>
      <c r="F451" s="477"/>
      <c r="G451" s="475"/>
      <c r="H451" s="583"/>
      <c r="I451" s="526"/>
      <c r="J451" s="527"/>
    </row>
    <row r="452" spans="1:10">
      <c r="A452" s="479"/>
      <c r="B452" s="608"/>
      <c r="C452" s="616"/>
      <c r="D452" s="477"/>
      <c r="E452" s="475"/>
      <c r="F452" s="477"/>
      <c r="G452" s="475"/>
      <c r="H452" s="583"/>
      <c r="I452" s="526"/>
      <c r="J452" s="527"/>
    </row>
    <row r="453" spans="1:10">
      <c r="A453" s="479"/>
      <c r="B453" s="608"/>
      <c r="C453" s="616"/>
      <c r="D453" s="477"/>
      <c r="E453" s="613"/>
      <c r="F453" s="476"/>
      <c r="G453" s="613"/>
      <c r="H453" s="596"/>
      <c r="I453" s="526"/>
      <c r="J453" s="527"/>
    </row>
    <row r="454" spans="1:10">
      <c r="A454" s="473"/>
      <c r="B454" s="608"/>
      <c r="C454" s="616"/>
      <c r="D454" s="477"/>
      <c r="E454" s="475"/>
      <c r="F454" s="477"/>
      <c r="G454" s="475"/>
      <c r="H454" s="583"/>
      <c r="I454" s="526"/>
      <c r="J454" s="527"/>
    </row>
    <row r="455" spans="1:10">
      <c r="A455" s="479"/>
      <c r="B455" s="608"/>
      <c r="C455" s="613"/>
      <c r="D455" s="476"/>
      <c r="E455" s="475"/>
      <c r="F455" s="477"/>
      <c r="G455" s="475"/>
      <c r="H455" s="614"/>
      <c r="I455" s="526"/>
      <c r="J455" s="527"/>
    </row>
    <row r="456" spans="1:10">
      <c r="A456" s="473"/>
      <c r="B456" s="615"/>
      <c r="C456" s="616"/>
      <c r="D456" s="477"/>
      <c r="E456" s="475"/>
      <c r="F456" s="477"/>
      <c r="G456" s="475"/>
      <c r="H456" s="583"/>
      <c r="I456" s="526"/>
      <c r="J456" s="527"/>
    </row>
    <row r="457" spans="1:10">
      <c r="A457" s="479"/>
      <c r="B457" s="608"/>
      <c r="C457" s="475"/>
      <c r="D457" s="477"/>
      <c r="E457" s="475"/>
      <c r="F457" s="477"/>
      <c r="G457" s="475"/>
      <c r="H457" s="583"/>
      <c r="I457" s="526"/>
      <c r="J457" s="527"/>
    </row>
    <row r="458" spans="1:10">
      <c r="A458" s="479"/>
      <c r="B458" s="615"/>
      <c r="C458" s="616"/>
      <c r="D458" s="477"/>
      <c r="E458" s="475"/>
      <c r="F458" s="477"/>
      <c r="G458" s="475"/>
      <c r="H458" s="583"/>
      <c r="I458" s="526"/>
      <c r="J458" s="527"/>
    </row>
    <row r="459" spans="1:10">
      <c r="A459" s="479"/>
      <c r="B459" s="608"/>
      <c r="C459" s="616"/>
      <c r="D459" s="477"/>
      <c r="E459" s="475"/>
      <c r="F459" s="477"/>
      <c r="G459" s="475"/>
      <c r="H459" s="583"/>
      <c r="I459" s="526"/>
      <c r="J459" s="527"/>
    </row>
    <row r="460" spans="1:10">
      <c r="A460" s="479"/>
      <c r="B460" s="608"/>
      <c r="C460" s="616"/>
      <c r="D460" s="477"/>
      <c r="E460" s="475"/>
      <c r="F460" s="477"/>
      <c r="G460" s="475"/>
      <c r="H460" s="583"/>
      <c r="I460" s="526"/>
      <c r="J460" s="527"/>
    </row>
    <row r="461" spans="1:10">
      <c r="A461" s="479"/>
      <c r="B461" s="608"/>
      <c r="C461" s="616"/>
      <c r="D461" s="477"/>
      <c r="E461" s="475"/>
      <c r="F461" s="477"/>
      <c r="G461" s="475"/>
      <c r="H461" s="583"/>
      <c r="I461" s="526"/>
      <c r="J461" s="527"/>
    </row>
    <row r="462" spans="1:10">
      <c r="A462" s="479"/>
      <c r="B462" s="608"/>
      <c r="C462" s="616"/>
      <c r="D462" s="477"/>
      <c r="E462" s="475"/>
      <c r="F462" s="477"/>
      <c r="G462" s="475"/>
      <c r="H462" s="583"/>
      <c r="I462" s="526"/>
      <c r="J462" s="527"/>
    </row>
    <row r="463" spans="1:10">
      <c r="A463" s="479"/>
      <c r="B463" s="608"/>
      <c r="C463" s="616"/>
      <c r="D463" s="477"/>
      <c r="E463" s="475"/>
      <c r="F463" s="477"/>
      <c r="G463" s="475"/>
      <c r="H463" s="583"/>
      <c r="I463" s="526"/>
      <c r="J463" s="527"/>
    </row>
    <row r="464" spans="1:10">
      <c r="A464" s="479"/>
      <c r="B464" s="608"/>
      <c r="C464" s="616"/>
      <c r="D464" s="477"/>
      <c r="E464" s="475"/>
      <c r="F464" s="477"/>
      <c r="G464" s="475"/>
      <c r="H464" s="583"/>
      <c r="I464" s="526"/>
      <c r="J464" s="527"/>
    </row>
    <row r="465" spans="1:10">
      <c r="A465" s="479"/>
      <c r="B465" s="608"/>
      <c r="C465" s="616"/>
      <c r="D465" s="477"/>
      <c r="E465" s="613"/>
      <c r="F465" s="476"/>
      <c r="G465" s="613"/>
      <c r="H465" s="596"/>
      <c r="I465" s="526"/>
      <c r="J465" s="527"/>
    </row>
    <row r="466" spans="1:10">
      <c r="A466" s="473"/>
      <c r="B466" s="608"/>
      <c r="C466" s="616"/>
      <c r="D466" s="477"/>
      <c r="E466" s="475"/>
      <c r="F466" s="477"/>
      <c r="G466" s="475"/>
      <c r="H466" s="583"/>
      <c r="I466" s="526"/>
      <c r="J466" s="527"/>
    </row>
    <row r="467" spans="1:10">
      <c r="A467" s="479"/>
      <c r="B467" s="608"/>
      <c r="C467" s="613"/>
      <c r="D467" s="476"/>
      <c r="E467" s="475"/>
      <c r="F467" s="477"/>
      <c r="G467" s="475"/>
      <c r="H467" s="583"/>
      <c r="I467" s="526"/>
      <c r="J467" s="527"/>
    </row>
    <row r="468" spans="1:10">
      <c r="A468" s="473"/>
      <c r="B468" s="615"/>
      <c r="C468" s="616"/>
      <c r="D468" s="477"/>
      <c r="E468" s="475"/>
      <c r="F468" s="477"/>
      <c r="G468" s="475"/>
      <c r="H468" s="583"/>
      <c r="I468" s="526"/>
      <c r="J468" s="527"/>
    </row>
    <row r="469" spans="1:10">
      <c r="A469" s="479"/>
      <c r="B469" s="608"/>
      <c r="C469" s="616"/>
      <c r="D469" s="477"/>
      <c r="E469" s="475"/>
      <c r="F469" s="477"/>
      <c r="G469" s="475"/>
      <c r="H469" s="583"/>
      <c r="I469" s="526"/>
      <c r="J469" s="527"/>
    </row>
    <row r="470" spans="1:10">
      <c r="A470" s="479"/>
      <c r="B470" s="615"/>
      <c r="C470" s="616"/>
      <c r="D470" s="477"/>
      <c r="E470" s="475"/>
      <c r="F470" s="477"/>
      <c r="G470" s="475"/>
      <c r="H470" s="583"/>
      <c r="I470" s="526"/>
      <c r="J470" s="527"/>
    </row>
    <row r="471" spans="1:10">
      <c r="A471" s="479"/>
      <c r="B471" s="608"/>
      <c r="C471" s="616"/>
      <c r="D471" s="477"/>
      <c r="E471" s="475"/>
      <c r="F471" s="477"/>
      <c r="G471" s="475"/>
      <c r="H471" s="583"/>
      <c r="I471" s="527"/>
      <c r="J471" s="527"/>
    </row>
    <row r="472" spans="1:10">
      <c r="A472" s="479"/>
      <c r="B472" s="608"/>
      <c r="C472" s="616"/>
      <c r="D472" s="477"/>
      <c r="E472" s="475"/>
      <c r="F472" s="477"/>
      <c r="G472" s="475"/>
      <c r="H472" s="583"/>
      <c r="I472" s="527"/>
      <c r="J472" s="527"/>
    </row>
    <row r="473" spans="1:10">
      <c r="A473" s="479"/>
      <c r="B473" s="608"/>
      <c r="C473" s="616"/>
      <c r="D473" s="477"/>
      <c r="E473" s="475"/>
      <c r="F473" s="477"/>
      <c r="G473" s="475"/>
      <c r="H473" s="583"/>
      <c r="I473" s="527"/>
      <c r="J473" s="527"/>
    </row>
    <row r="474" spans="1:10">
      <c r="A474" s="479"/>
      <c r="B474" s="608"/>
      <c r="C474" s="616"/>
      <c r="D474" s="477"/>
      <c r="E474" s="475"/>
      <c r="F474" s="477"/>
      <c r="G474" s="475"/>
      <c r="H474" s="583"/>
      <c r="I474" s="527"/>
      <c r="J474" s="527"/>
    </row>
    <row r="475" spans="1:10">
      <c r="A475" s="479"/>
      <c r="B475" s="608"/>
      <c r="C475" s="616"/>
      <c r="D475" s="477"/>
      <c r="E475" s="475"/>
      <c r="F475" s="477"/>
      <c r="G475" s="475"/>
      <c r="H475" s="583"/>
      <c r="I475" s="527"/>
      <c r="J475" s="527"/>
    </row>
    <row r="476" spans="1:10">
      <c r="A476" s="479"/>
      <c r="B476" s="608"/>
      <c r="C476" s="616"/>
      <c r="D476" s="477"/>
      <c r="E476" s="475"/>
      <c r="F476" s="477"/>
      <c r="G476" s="475"/>
      <c r="H476" s="583"/>
      <c r="I476" s="527"/>
      <c r="J476" s="527"/>
    </row>
    <row r="477" spans="1:10">
      <c r="A477" s="479"/>
      <c r="B477" s="608"/>
      <c r="C477" s="616"/>
      <c r="D477" s="477"/>
      <c r="E477" s="475"/>
      <c r="F477" s="477"/>
      <c r="G477" s="475"/>
      <c r="H477" s="583"/>
      <c r="I477" s="527"/>
      <c r="J477" s="527"/>
    </row>
    <row r="478" spans="1:10">
      <c r="A478" s="479"/>
      <c r="B478" s="608"/>
      <c r="C478" s="616"/>
      <c r="D478" s="477"/>
      <c r="E478" s="475"/>
      <c r="F478" s="477"/>
      <c r="G478" s="475"/>
      <c r="H478" s="583"/>
      <c r="I478" s="527"/>
      <c r="J478" s="527"/>
    </row>
    <row r="479" spans="1:10">
      <c r="A479" s="479"/>
      <c r="B479" s="608"/>
      <c r="C479" s="616"/>
      <c r="D479" s="477"/>
      <c r="E479" s="475"/>
      <c r="F479" s="477"/>
      <c r="G479" s="475"/>
      <c r="H479" s="583"/>
      <c r="I479" s="527"/>
      <c r="J479" s="527"/>
    </row>
    <row r="480" spans="1:10">
      <c r="A480" s="479"/>
      <c r="B480" s="608"/>
      <c r="C480" s="616"/>
      <c r="D480" s="477"/>
      <c r="E480" s="475"/>
      <c r="F480" s="477"/>
      <c r="G480" s="475"/>
      <c r="H480" s="583"/>
      <c r="I480" s="527"/>
      <c r="J480" s="527"/>
    </row>
    <row r="481" spans="1:10">
      <c r="A481" s="479"/>
      <c r="B481" s="608"/>
      <c r="C481" s="616"/>
      <c r="D481" s="477"/>
      <c r="E481" s="475"/>
      <c r="F481" s="477"/>
      <c r="G481" s="475"/>
      <c r="H481" s="583"/>
      <c r="I481" s="527"/>
      <c r="J481" s="527"/>
    </row>
    <row r="482" spans="1:10">
      <c r="A482" s="479"/>
      <c r="B482" s="608"/>
      <c r="C482" s="616"/>
      <c r="D482" s="477"/>
      <c r="E482" s="475"/>
      <c r="F482" s="477"/>
      <c r="G482" s="475"/>
      <c r="H482" s="583"/>
      <c r="I482" s="527"/>
      <c r="J482" s="527"/>
    </row>
    <row r="483" spans="1:10">
      <c r="A483" s="479"/>
      <c r="B483" s="608"/>
      <c r="C483" s="616"/>
      <c r="D483" s="477"/>
      <c r="E483" s="475"/>
      <c r="F483" s="477"/>
      <c r="G483" s="475"/>
      <c r="H483" s="583"/>
      <c r="I483" s="527"/>
      <c r="J483" s="527"/>
    </row>
    <row r="484" spans="1:10">
      <c r="A484" s="479"/>
      <c r="B484" s="608"/>
      <c r="C484" s="616"/>
      <c r="D484" s="477"/>
      <c r="E484" s="475"/>
      <c r="F484" s="477"/>
      <c r="G484" s="475"/>
      <c r="H484" s="583"/>
      <c r="I484" s="527"/>
      <c r="J484" s="527"/>
    </row>
    <row r="485" spans="1:10">
      <c r="A485" s="479"/>
      <c r="B485" s="608"/>
      <c r="C485" s="616"/>
      <c r="D485" s="477"/>
      <c r="E485" s="613"/>
      <c r="F485" s="476"/>
      <c r="G485" s="613"/>
      <c r="H485" s="596"/>
      <c r="I485" s="527"/>
      <c r="J485" s="527"/>
    </row>
    <row r="486" spans="1:10">
      <c r="A486" s="473"/>
      <c r="B486" s="608"/>
      <c r="C486" s="616"/>
      <c r="D486" s="477"/>
      <c r="E486" s="475"/>
      <c r="F486" s="477"/>
      <c r="G486" s="475"/>
      <c r="H486" s="583"/>
      <c r="I486" s="527"/>
      <c r="J486" s="527"/>
    </row>
    <row r="487" spans="1:10">
      <c r="A487" s="479"/>
      <c r="B487" s="608"/>
      <c r="C487" s="613"/>
      <c r="D487" s="476"/>
      <c r="E487" s="475"/>
      <c r="F487" s="477"/>
      <c r="G487" s="475"/>
      <c r="H487" s="614"/>
      <c r="I487" s="527"/>
      <c r="J487" s="527"/>
    </row>
    <row r="488" spans="1:10">
      <c r="A488" s="473"/>
      <c r="B488" s="615"/>
      <c r="C488" s="616"/>
      <c r="D488" s="477"/>
      <c r="E488" s="475"/>
      <c r="F488" s="477"/>
      <c r="G488" s="475"/>
      <c r="H488" s="583"/>
      <c r="I488" s="527"/>
      <c r="J488" s="527"/>
    </row>
    <row r="489" spans="1:10">
      <c r="A489" s="479"/>
      <c r="B489" s="608"/>
      <c r="C489" s="475"/>
      <c r="D489" s="477"/>
      <c r="E489" s="475"/>
      <c r="F489" s="477"/>
      <c r="G489" s="475"/>
      <c r="H489" s="583"/>
      <c r="I489" s="527"/>
      <c r="J489" s="527"/>
    </row>
    <row r="490" spans="1:10">
      <c r="A490" s="479"/>
      <c r="B490" s="615"/>
      <c r="C490" s="616"/>
      <c r="D490" s="477"/>
      <c r="E490" s="475"/>
      <c r="F490" s="477"/>
      <c r="G490" s="475"/>
      <c r="H490" s="583"/>
      <c r="I490" s="527"/>
      <c r="J490" s="527"/>
    </row>
    <row r="491" spans="1:10">
      <c r="A491" s="479"/>
      <c r="B491" s="608"/>
      <c r="C491" s="616"/>
      <c r="D491" s="477"/>
      <c r="E491" s="475"/>
      <c r="F491" s="477"/>
      <c r="G491" s="475"/>
      <c r="H491" s="583"/>
      <c r="I491" s="527"/>
      <c r="J491" s="527"/>
    </row>
    <row r="492" spans="1:10">
      <c r="A492" s="479"/>
      <c r="B492" s="608"/>
      <c r="C492" s="616"/>
      <c r="D492" s="477"/>
      <c r="E492" s="475"/>
      <c r="F492" s="477"/>
      <c r="G492" s="475"/>
      <c r="H492" s="583"/>
      <c r="I492" s="527"/>
      <c r="J492" s="527"/>
    </row>
    <row r="493" spans="1:10">
      <c r="A493" s="479"/>
      <c r="B493" s="608"/>
      <c r="C493" s="616"/>
      <c r="D493" s="477"/>
      <c r="E493" s="613"/>
      <c r="F493" s="476"/>
      <c r="G493" s="613"/>
      <c r="H493" s="596"/>
      <c r="I493" s="527"/>
      <c r="J493" s="527"/>
    </row>
    <row r="494" spans="1:10">
      <c r="A494" s="473"/>
      <c r="B494" s="608"/>
      <c r="C494" s="616"/>
      <c r="D494" s="477"/>
      <c r="E494" s="613"/>
      <c r="F494" s="476"/>
      <c r="G494" s="613"/>
      <c r="H494" s="596"/>
      <c r="I494" s="527"/>
      <c r="J494" s="527"/>
    </row>
    <row r="495" spans="1:10">
      <c r="A495" s="473"/>
      <c r="B495" s="608"/>
      <c r="C495" s="613"/>
      <c r="D495" s="476"/>
      <c r="E495" s="613"/>
      <c r="F495" s="476"/>
      <c r="G495" s="613"/>
      <c r="H495" s="596"/>
      <c r="I495" s="527"/>
      <c r="J495" s="527"/>
    </row>
    <row r="496" spans="1:10">
      <c r="A496" s="473"/>
      <c r="B496" s="615"/>
      <c r="C496" s="613"/>
      <c r="D496" s="476"/>
      <c r="E496" s="613"/>
      <c r="F496" s="476"/>
      <c r="G496" s="613"/>
      <c r="H496" s="596"/>
      <c r="I496" s="527"/>
      <c r="J496" s="527"/>
    </row>
    <row r="497" spans="1:10">
      <c r="A497" s="473"/>
      <c r="B497" s="615"/>
      <c r="C497" s="613"/>
      <c r="D497" s="476"/>
      <c r="E497" s="613"/>
      <c r="F497" s="476"/>
      <c r="G497" s="613"/>
      <c r="H497" s="596"/>
      <c r="I497" s="527"/>
      <c r="J497" s="527"/>
    </row>
    <row r="498" spans="1:10">
      <c r="A498" s="479"/>
      <c r="B498" s="615"/>
      <c r="C498" s="613"/>
      <c r="D498" s="476"/>
      <c r="E498" s="613"/>
      <c r="F498" s="476"/>
      <c r="G498" s="613"/>
      <c r="H498" s="596"/>
      <c r="I498" s="527"/>
      <c r="J498" s="527"/>
    </row>
    <row r="499" spans="1:10">
      <c r="A499" s="479"/>
      <c r="B499" s="615"/>
      <c r="C499" s="613"/>
      <c r="D499" s="476"/>
      <c r="E499" s="475"/>
      <c r="F499" s="477"/>
      <c r="G499" s="475"/>
      <c r="H499" s="583"/>
      <c r="I499" s="527"/>
      <c r="J499" s="527"/>
    </row>
    <row r="500" spans="1:10">
      <c r="A500" s="479"/>
      <c r="B500" s="608"/>
      <c r="C500" s="613"/>
      <c r="D500" s="476"/>
      <c r="E500" s="475"/>
      <c r="F500" s="477"/>
      <c r="G500" s="475"/>
      <c r="H500" s="583"/>
      <c r="I500" s="527"/>
      <c r="J500" s="527"/>
    </row>
    <row r="501" spans="1:10">
      <c r="A501" s="479"/>
      <c r="B501" s="608"/>
      <c r="C501" s="616"/>
      <c r="D501" s="477"/>
      <c r="E501" s="613"/>
      <c r="F501" s="476"/>
      <c r="G501" s="613"/>
      <c r="H501" s="596"/>
      <c r="I501" s="527"/>
      <c r="J501" s="527"/>
    </row>
    <row r="502" spans="1:10">
      <c r="A502" s="473"/>
      <c r="B502" s="608"/>
      <c r="C502" s="616"/>
      <c r="D502" s="477"/>
      <c r="E502" s="475"/>
      <c r="F502" s="477"/>
      <c r="G502" s="475"/>
      <c r="H502" s="583"/>
      <c r="I502" s="527"/>
      <c r="J502" s="527"/>
    </row>
    <row r="503" spans="1:10">
      <c r="A503" s="479"/>
      <c r="B503" s="608"/>
      <c r="C503" s="613"/>
      <c r="D503" s="476"/>
      <c r="E503" s="475"/>
      <c r="F503" s="477"/>
      <c r="G503" s="475"/>
      <c r="H503" s="614"/>
      <c r="I503" s="527"/>
      <c r="J503" s="527"/>
    </row>
    <row r="504" spans="1:10">
      <c r="A504" s="473"/>
      <c r="B504" s="615"/>
      <c r="C504" s="616"/>
      <c r="D504" s="477"/>
      <c r="E504" s="475"/>
      <c r="F504" s="477"/>
      <c r="G504" s="475"/>
      <c r="H504" s="583"/>
      <c r="I504" s="527"/>
      <c r="J504" s="527"/>
    </row>
    <row r="505" spans="1:10">
      <c r="A505" s="479"/>
      <c r="B505" s="608"/>
      <c r="C505" s="475"/>
      <c r="D505" s="477"/>
      <c r="E505" s="475"/>
      <c r="F505" s="477"/>
      <c r="G505" s="475"/>
      <c r="H505" s="583"/>
      <c r="I505" s="527"/>
      <c r="J505" s="527"/>
    </row>
    <row r="506" spans="1:10">
      <c r="A506" s="479"/>
      <c r="B506" s="615"/>
      <c r="C506" s="616"/>
      <c r="D506" s="477"/>
      <c r="E506" s="475"/>
      <c r="F506" s="477"/>
      <c r="G506" s="475"/>
      <c r="H506" s="583"/>
      <c r="I506" s="527"/>
      <c r="J506" s="527"/>
    </row>
    <row r="507" spans="1:10">
      <c r="A507" s="479"/>
      <c r="B507" s="608"/>
      <c r="C507" s="616"/>
      <c r="D507" s="477"/>
      <c r="E507" s="475"/>
      <c r="F507" s="477"/>
      <c r="G507" s="475"/>
      <c r="H507" s="583"/>
      <c r="I507" s="527"/>
      <c r="J507" s="527"/>
    </row>
    <row r="508" spans="1:10">
      <c r="A508" s="479"/>
      <c r="B508" s="608"/>
      <c r="C508" s="616"/>
      <c r="D508" s="477"/>
      <c r="E508" s="475"/>
      <c r="F508" s="477"/>
      <c r="G508" s="475"/>
      <c r="H508" s="583"/>
      <c r="I508" s="527"/>
      <c r="J508" s="527"/>
    </row>
    <row r="509" spans="1:10">
      <c r="A509" s="479"/>
      <c r="B509" s="608"/>
      <c r="C509" s="616"/>
      <c r="D509" s="477"/>
      <c r="E509" s="475"/>
      <c r="F509" s="477"/>
      <c r="G509" s="475"/>
      <c r="H509" s="583"/>
      <c r="I509" s="527"/>
      <c r="J509" s="527"/>
    </row>
    <row r="510" spans="1:10">
      <c r="A510" s="479"/>
      <c r="B510" s="608"/>
      <c r="C510" s="616"/>
      <c r="D510" s="477"/>
      <c r="E510" s="475"/>
      <c r="F510" s="477"/>
      <c r="G510" s="475"/>
      <c r="H510" s="583"/>
      <c r="I510" s="527"/>
      <c r="J510" s="527"/>
    </row>
    <row r="511" spans="1:10">
      <c r="A511" s="479"/>
      <c r="B511" s="608"/>
      <c r="C511" s="616"/>
      <c r="D511" s="477"/>
      <c r="E511" s="475"/>
      <c r="F511" s="477"/>
      <c r="G511" s="475"/>
      <c r="H511" s="583"/>
      <c r="I511" s="527"/>
      <c r="J511" s="527"/>
    </row>
    <row r="512" spans="1:10">
      <c r="A512" s="479"/>
      <c r="B512" s="608"/>
      <c r="C512" s="616"/>
      <c r="D512" s="477"/>
      <c r="E512" s="475"/>
      <c r="F512" s="477"/>
      <c r="G512" s="475"/>
      <c r="H512" s="583"/>
      <c r="I512" s="527"/>
      <c r="J512" s="527"/>
    </row>
    <row r="513" spans="1:10">
      <c r="A513" s="479"/>
      <c r="B513" s="608"/>
      <c r="C513" s="616"/>
      <c r="D513" s="477"/>
      <c r="E513" s="475"/>
      <c r="F513" s="477"/>
      <c r="G513" s="475"/>
      <c r="H513" s="583"/>
      <c r="I513" s="527"/>
      <c r="J513" s="527"/>
    </row>
    <row r="514" spans="1:10">
      <c r="A514" s="479"/>
      <c r="B514" s="608"/>
      <c r="C514" s="616"/>
      <c r="D514" s="477"/>
      <c r="E514" s="475"/>
      <c r="F514" s="477"/>
      <c r="G514" s="475"/>
      <c r="H514" s="583"/>
      <c r="I514" s="527"/>
      <c r="J514" s="527"/>
    </row>
    <row r="515" spans="1:10">
      <c r="A515" s="479"/>
      <c r="B515" s="608"/>
      <c r="C515" s="616"/>
      <c r="D515" s="477"/>
      <c r="E515" s="475"/>
      <c r="F515" s="477"/>
      <c r="G515" s="475"/>
      <c r="H515" s="583"/>
      <c r="I515" s="527"/>
      <c r="J515" s="527"/>
    </row>
    <row r="516" spans="1:10">
      <c r="A516" s="479"/>
      <c r="B516" s="608"/>
      <c r="C516" s="616"/>
      <c r="D516" s="477"/>
      <c r="E516" s="475"/>
      <c r="F516" s="477"/>
      <c r="G516" s="475"/>
      <c r="H516" s="583"/>
      <c r="I516" s="527"/>
      <c r="J516" s="527"/>
    </row>
    <row r="517" spans="1:10">
      <c r="A517" s="479"/>
      <c r="B517" s="608"/>
      <c r="C517" s="616"/>
      <c r="D517" s="477"/>
      <c r="E517" s="475"/>
      <c r="F517" s="477"/>
      <c r="G517" s="475"/>
      <c r="H517" s="583"/>
      <c r="I517" s="527"/>
      <c r="J517" s="527"/>
    </row>
    <row r="518" spans="1:10">
      <c r="A518" s="479"/>
      <c r="B518" s="608"/>
      <c r="C518" s="616"/>
      <c r="D518" s="477"/>
      <c r="E518" s="475"/>
      <c r="F518" s="477"/>
      <c r="G518" s="475"/>
      <c r="H518" s="583"/>
      <c r="I518" s="527"/>
      <c r="J518" s="527"/>
    </row>
    <row r="519" spans="1:10">
      <c r="A519" s="479"/>
      <c r="B519" s="608"/>
      <c r="C519" s="616"/>
      <c r="D519" s="477"/>
      <c r="E519" s="475"/>
      <c r="F519" s="477"/>
      <c r="G519" s="475"/>
      <c r="H519" s="583"/>
      <c r="I519" s="527"/>
      <c r="J519" s="527"/>
    </row>
    <row r="520" spans="1:10">
      <c r="A520" s="479"/>
      <c r="B520" s="608"/>
      <c r="C520" s="616"/>
      <c r="D520" s="477"/>
      <c r="E520" s="475"/>
      <c r="F520" s="477"/>
      <c r="G520" s="475"/>
      <c r="H520" s="583"/>
      <c r="I520" s="527"/>
      <c r="J520" s="527"/>
    </row>
    <row r="521" spans="1:10">
      <c r="A521" s="479"/>
      <c r="B521" s="608"/>
      <c r="C521" s="616"/>
      <c r="D521" s="477"/>
      <c r="E521" s="475"/>
      <c r="F521" s="477"/>
      <c r="G521" s="475"/>
      <c r="H521" s="583"/>
      <c r="I521" s="527"/>
      <c r="J521" s="527"/>
    </row>
    <row r="522" spans="1:10">
      <c r="A522" s="479"/>
      <c r="B522" s="608"/>
      <c r="C522" s="616"/>
      <c r="D522" s="477"/>
      <c r="E522" s="475"/>
      <c r="F522" s="477"/>
      <c r="G522" s="475"/>
      <c r="H522" s="583"/>
      <c r="I522" s="527"/>
      <c r="J522" s="527"/>
    </row>
    <row r="523" spans="1:10">
      <c r="A523" s="479"/>
      <c r="B523" s="608"/>
      <c r="C523" s="616"/>
      <c r="D523" s="477"/>
      <c r="E523" s="475"/>
      <c r="F523" s="477"/>
      <c r="G523" s="475"/>
      <c r="H523" s="583"/>
      <c r="I523" s="527"/>
      <c r="J523" s="527"/>
    </row>
    <row r="524" spans="1:10">
      <c r="A524" s="479"/>
      <c r="B524" s="608"/>
      <c r="C524" s="616"/>
      <c r="D524" s="477"/>
      <c r="E524" s="475"/>
      <c r="F524" s="477"/>
      <c r="G524" s="475"/>
      <c r="H524" s="583"/>
      <c r="I524" s="527"/>
      <c r="J524" s="527"/>
    </row>
    <row r="525" spans="1:10">
      <c r="A525" s="479"/>
      <c r="B525" s="608"/>
      <c r="C525" s="616"/>
      <c r="D525" s="477"/>
      <c r="E525" s="475"/>
      <c r="F525" s="477"/>
      <c r="G525" s="475"/>
      <c r="H525" s="583"/>
      <c r="I525" s="527"/>
      <c r="J525" s="527"/>
    </row>
    <row r="526" spans="1:10">
      <c r="A526" s="479"/>
      <c r="B526" s="608"/>
      <c r="C526" s="616"/>
      <c r="D526" s="477"/>
      <c r="E526" s="475"/>
      <c r="F526" s="477"/>
      <c r="G526" s="475"/>
      <c r="H526" s="583"/>
      <c r="I526" s="527"/>
      <c r="J526" s="527"/>
    </row>
    <row r="527" spans="1:10">
      <c r="A527" s="479"/>
      <c r="B527" s="608"/>
      <c r="C527" s="616"/>
      <c r="D527" s="477"/>
      <c r="E527" s="475"/>
      <c r="F527" s="477"/>
      <c r="G527" s="475"/>
      <c r="H527" s="583"/>
      <c r="I527" s="527"/>
      <c r="J527" s="527"/>
    </row>
    <row r="528" spans="1:10">
      <c r="A528" s="479"/>
      <c r="B528" s="608"/>
      <c r="C528" s="616"/>
      <c r="D528" s="477"/>
      <c r="E528" s="475"/>
      <c r="F528" s="477"/>
      <c r="G528" s="475"/>
      <c r="H528" s="583"/>
      <c r="I528" s="527"/>
      <c r="J528" s="527"/>
    </row>
    <row r="529" spans="1:10">
      <c r="A529" s="479"/>
      <c r="B529" s="608"/>
      <c r="C529" s="616"/>
      <c r="D529" s="477"/>
      <c r="E529" s="475"/>
      <c r="F529" s="477"/>
      <c r="G529" s="475"/>
      <c r="H529" s="583"/>
      <c r="I529" s="527"/>
      <c r="J529" s="527"/>
    </row>
    <row r="530" spans="1:10">
      <c r="A530" s="479"/>
      <c r="B530" s="608"/>
      <c r="C530" s="616"/>
      <c r="D530" s="477"/>
      <c r="E530" s="475"/>
      <c r="F530" s="477"/>
      <c r="G530" s="475"/>
      <c r="H530" s="583"/>
      <c r="I530" s="527"/>
      <c r="J530" s="527"/>
    </row>
    <row r="531" spans="1:10">
      <c r="A531" s="479"/>
      <c r="B531" s="608"/>
      <c r="C531" s="616"/>
      <c r="D531" s="477"/>
      <c r="E531" s="475"/>
      <c r="F531" s="477"/>
      <c r="G531" s="475"/>
      <c r="H531" s="583"/>
      <c r="I531" s="527"/>
      <c r="J531" s="527"/>
    </row>
    <row r="532" spans="1:10">
      <c r="A532" s="479"/>
      <c r="B532" s="608"/>
      <c r="C532" s="616"/>
      <c r="D532" s="477"/>
      <c r="E532" s="475"/>
      <c r="F532" s="477"/>
      <c r="G532" s="475"/>
      <c r="H532" s="583"/>
      <c r="I532" s="527"/>
      <c r="J532" s="527"/>
    </row>
    <row r="533" spans="1:10">
      <c r="A533" s="479"/>
      <c r="B533" s="608"/>
      <c r="C533" s="616"/>
      <c r="D533" s="477"/>
      <c r="E533" s="613"/>
      <c r="F533" s="476"/>
      <c r="G533" s="613"/>
      <c r="H533" s="596"/>
      <c r="I533" s="527"/>
      <c r="J533" s="527"/>
    </row>
    <row r="534" spans="1:10">
      <c r="A534" s="473"/>
      <c r="B534" s="608"/>
      <c r="C534" s="616"/>
      <c r="D534" s="477"/>
      <c r="E534" s="475"/>
      <c r="F534" s="477"/>
      <c r="G534" s="475"/>
      <c r="H534" s="583"/>
      <c r="I534" s="527"/>
      <c r="J534" s="527"/>
    </row>
    <row r="535" spans="1:10">
      <c r="A535" s="479"/>
      <c r="B535" s="608"/>
      <c r="C535" s="613"/>
      <c r="D535" s="476"/>
      <c r="E535" s="475"/>
      <c r="F535" s="477"/>
      <c r="G535" s="475"/>
      <c r="H535" s="614"/>
      <c r="I535" s="527"/>
      <c r="J535" s="527"/>
    </row>
    <row r="536" spans="1:10">
      <c r="A536" s="473"/>
      <c r="B536" s="615"/>
      <c r="C536" s="616"/>
      <c r="D536" s="477"/>
      <c r="E536" s="475"/>
      <c r="F536" s="477"/>
      <c r="G536" s="475"/>
      <c r="H536" s="583"/>
      <c r="I536" s="527"/>
      <c r="J536" s="527"/>
    </row>
    <row r="537" spans="1:10">
      <c r="A537" s="479"/>
      <c r="B537" s="608"/>
      <c r="C537" s="475"/>
      <c r="D537" s="477"/>
      <c r="E537" s="475"/>
      <c r="F537" s="477"/>
      <c r="G537" s="475"/>
      <c r="H537" s="596"/>
      <c r="I537" s="527"/>
      <c r="J537" s="527"/>
    </row>
    <row r="538" spans="1:10">
      <c r="A538" s="479"/>
      <c r="B538" s="615"/>
      <c r="C538" s="616"/>
      <c r="D538" s="477"/>
      <c r="E538" s="475"/>
      <c r="F538" s="477"/>
      <c r="G538" s="475"/>
      <c r="H538" s="596"/>
      <c r="I538" s="527"/>
      <c r="J538" s="527"/>
    </row>
    <row r="539" spans="1:10">
      <c r="A539" s="479"/>
      <c r="B539" s="608"/>
      <c r="C539" s="475"/>
      <c r="D539" s="477"/>
      <c r="E539" s="475"/>
      <c r="F539" s="477"/>
      <c r="G539" s="475"/>
      <c r="H539" s="596"/>
      <c r="I539" s="527"/>
      <c r="J539" s="527"/>
    </row>
    <row r="540" spans="1:10">
      <c r="A540" s="479"/>
      <c r="B540" s="608"/>
      <c r="C540" s="475"/>
      <c r="D540" s="477"/>
      <c r="E540" s="475"/>
      <c r="F540" s="477"/>
      <c r="G540" s="475"/>
      <c r="H540" s="596"/>
      <c r="I540" s="527"/>
      <c r="J540" s="527"/>
    </row>
    <row r="541" spans="1:10">
      <c r="A541" s="479"/>
      <c r="B541" s="608"/>
      <c r="C541" s="475"/>
      <c r="D541" s="477"/>
      <c r="E541" s="475"/>
      <c r="F541" s="477"/>
      <c r="G541" s="475"/>
      <c r="H541" s="596"/>
      <c r="I541" s="527"/>
      <c r="J541" s="527"/>
    </row>
    <row r="542" spans="1:10">
      <c r="A542" s="479"/>
      <c r="B542" s="608"/>
      <c r="C542" s="475"/>
      <c r="D542" s="477"/>
      <c r="E542" s="475"/>
      <c r="F542" s="477"/>
      <c r="G542" s="475"/>
      <c r="H542" s="596"/>
      <c r="I542" s="527"/>
      <c r="J542" s="527"/>
    </row>
    <row r="543" spans="1:10">
      <c r="A543" s="479"/>
      <c r="B543" s="608"/>
      <c r="C543" s="475"/>
      <c r="D543" s="477"/>
      <c r="E543" s="475"/>
      <c r="F543" s="477"/>
      <c r="G543" s="475"/>
      <c r="H543" s="596"/>
      <c r="I543" s="527"/>
      <c r="J543" s="527"/>
    </row>
    <row r="544" spans="1:10">
      <c r="A544" s="479"/>
      <c r="B544" s="608"/>
      <c r="C544" s="475"/>
      <c r="D544" s="477"/>
      <c r="E544" s="475"/>
      <c r="F544" s="477"/>
      <c r="G544" s="475"/>
      <c r="H544" s="596"/>
      <c r="I544" s="527"/>
      <c r="J544" s="527"/>
    </row>
    <row r="545" spans="1:10">
      <c r="A545" s="479"/>
      <c r="B545" s="608"/>
      <c r="C545" s="475"/>
      <c r="D545" s="477"/>
      <c r="E545" s="475"/>
      <c r="F545" s="477"/>
      <c r="G545" s="475"/>
      <c r="H545" s="596"/>
      <c r="I545" s="527"/>
      <c r="J545" s="527"/>
    </row>
    <row r="546" spans="1:10">
      <c r="A546" s="479"/>
      <c r="B546" s="608"/>
      <c r="C546" s="475"/>
      <c r="D546" s="477"/>
      <c r="E546" s="475"/>
      <c r="F546" s="477"/>
      <c r="G546" s="475"/>
      <c r="H546" s="596"/>
      <c r="I546" s="527"/>
      <c r="J546" s="527"/>
    </row>
    <row r="547" spans="1:10">
      <c r="A547" s="479"/>
      <c r="B547" s="608"/>
      <c r="C547" s="475"/>
      <c r="D547" s="477"/>
      <c r="E547" s="475"/>
      <c r="F547" s="477"/>
      <c r="G547" s="475"/>
      <c r="H547" s="596"/>
      <c r="I547" s="527"/>
      <c r="J547" s="527"/>
    </row>
    <row r="548" spans="1:10">
      <c r="A548" s="479"/>
      <c r="B548" s="608"/>
      <c r="C548" s="475"/>
      <c r="D548" s="477"/>
      <c r="E548" s="475"/>
      <c r="F548" s="477"/>
      <c r="G548" s="475"/>
      <c r="H548" s="596"/>
      <c r="I548" s="527"/>
      <c r="J548" s="527"/>
    </row>
    <row r="549" spans="1:10">
      <c r="A549" s="479"/>
      <c r="B549" s="608"/>
      <c r="C549" s="475"/>
      <c r="D549" s="477"/>
      <c r="E549" s="475"/>
      <c r="F549" s="477"/>
      <c r="G549" s="475"/>
      <c r="H549" s="596"/>
      <c r="I549" s="527"/>
      <c r="J549" s="527"/>
    </row>
    <row r="550" spans="1:10">
      <c r="A550" s="479"/>
      <c r="B550" s="608"/>
      <c r="C550" s="475"/>
      <c r="D550" s="477"/>
      <c r="E550" s="475"/>
      <c r="F550" s="477"/>
      <c r="G550" s="475"/>
      <c r="H550" s="596"/>
      <c r="I550" s="527"/>
      <c r="J550" s="527"/>
    </row>
    <row r="551" spans="1:10">
      <c r="A551" s="479"/>
      <c r="B551" s="608"/>
      <c r="C551" s="475"/>
      <c r="D551" s="477"/>
      <c r="E551" s="475"/>
      <c r="F551" s="477"/>
      <c r="G551" s="475"/>
      <c r="H551" s="596"/>
      <c r="I551" s="527"/>
      <c r="J551" s="527"/>
    </row>
    <row r="552" spans="1:10">
      <c r="A552" s="479"/>
      <c r="B552" s="608"/>
      <c r="C552" s="475"/>
      <c r="D552" s="477"/>
      <c r="E552" s="475"/>
      <c r="F552" s="477"/>
      <c r="G552" s="475"/>
      <c r="H552" s="596"/>
      <c r="I552" s="527"/>
      <c r="J552" s="527"/>
    </row>
    <row r="553" spans="1:10">
      <c r="A553" s="479"/>
      <c r="B553" s="608"/>
      <c r="C553" s="475"/>
      <c r="D553" s="477"/>
      <c r="E553" s="475"/>
      <c r="F553" s="477"/>
      <c r="G553" s="475"/>
      <c r="H553" s="596"/>
      <c r="I553" s="527"/>
      <c r="J553" s="527"/>
    </row>
    <row r="554" spans="1:10">
      <c r="A554" s="479"/>
      <c r="B554" s="608"/>
      <c r="C554" s="475"/>
      <c r="D554" s="477"/>
      <c r="E554" s="475"/>
      <c r="F554" s="477"/>
      <c r="G554" s="475"/>
      <c r="H554" s="596"/>
      <c r="I554" s="527"/>
      <c r="J554" s="527"/>
    </row>
    <row r="555" spans="1:10">
      <c r="A555" s="479"/>
      <c r="B555" s="608"/>
      <c r="C555" s="475"/>
      <c r="D555" s="477"/>
      <c r="E555" s="475"/>
      <c r="F555" s="477"/>
      <c r="G555" s="475"/>
      <c r="H555" s="596"/>
      <c r="I555" s="527"/>
      <c r="J555" s="527"/>
    </row>
    <row r="556" spans="1:10">
      <c r="A556" s="479"/>
      <c r="B556" s="608"/>
      <c r="C556" s="475"/>
      <c r="D556" s="477"/>
      <c r="E556" s="475"/>
      <c r="F556" s="477"/>
      <c r="G556" s="475"/>
      <c r="H556" s="596"/>
      <c r="I556" s="527"/>
      <c r="J556" s="527"/>
    </row>
    <row r="557" spans="1:10">
      <c r="A557" s="479"/>
      <c r="B557" s="608"/>
      <c r="C557" s="475"/>
      <c r="D557" s="477"/>
      <c r="E557" s="613"/>
      <c r="F557" s="476"/>
      <c r="G557" s="613"/>
      <c r="H557" s="596"/>
      <c r="I557" s="527"/>
      <c r="J557" s="527"/>
    </row>
    <row r="558" spans="1:10">
      <c r="A558" s="479"/>
      <c r="B558" s="608"/>
      <c r="C558" s="475"/>
      <c r="D558" s="477"/>
      <c r="E558" s="491"/>
      <c r="F558" s="490"/>
      <c r="G558" s="491"/>
      <c r="H558" s="478"/>
      <c r="I558" s="527"/>
      <c r="J558" s="527"/>
    </row>
    <row r="559" spans="1:10">
      <c r="A559" s="618"/>
      <c r="B559" s="608"/>
      <c r="C559" s="613"/>
      <c r="D559" s="476"/>
      <c r="E559" s="491"/>
      <c r="F559" s="490"/>
      <c r="G559" s="491"/>
      <c r="H559" s="478"/>
      <c r="I559" s="527"/>
      <c r="J559" s="527"/>
    </row>
    <row r="560" spans="1:10">
      <c r="A560" s="618"/>
      <c r="B560" s="615"/>
      <c r="C560" s="489"/>
      <c r="D560" s="490"/>
      <c r="E560" s="491"/>
      <c r="F560" s="490"/>
      <c r="G560" s="491"/>
      <c r="H560" s="478"/>
      <c r="I560" s="527"/>
      <c r="J560" s="527"/>
    </row>
    <row r="561" spans="1:10">
      <c r="A561" s="618"/>
      <c r="B561" s="619"/>
      <c r="C561" s="489"/>
      <c r="D561" s="490"/>
      <c r="E561" s="491"/>
      <c r="F561" s="490"/>
      <c r="G561" s="491"/>
      <c r="H561" s="478"/>
      <c r="I561" s="527"/>
      <c r="J561" s="527"/>
    </row>
    <row r="562" spans="1:10">
      <c r="A562" s="618"/>
      <c r="B562" s="619"/>
      <c r="C562" s="489"/>
      <c r="D562" s="490"/>
      <c r="E562" s="491"/>
      <c r="F562" s="490"/>
      <c r="G562" s="491"/>
      <c r="H562" s="478"/>
      <c r="I562" s="527"/>
      <c r="J562" s="527"/>
    </row>
    <row r="563" spans="1:10">
      <c r="A563" s="618"/>
      <c r="B563" s="619"/>
      <c r="C563" s="489"/>
      <c r="D563" s="490"/>
      <c r="E563" s="491"/>
      <c r="F563" s="490"/>
      <c r="G563" s="491"/>
      <c r="H563" s="478"/>
      <c r="I563" s="527"/>
      <c r="J563" s="527"/>
    </row>
    <row r="564" spans="1:10">
      <c r="A564" s="618"/>
      <c r="B564" s="619"/>
      <c r="C564" s="489"/>
      <c r="D564" s="490"/>
      <c r="E564" s="491"/>
      <c r="F564" s="490"/>
      <c r="G564" s="491"/>
      <c r="H564" s="478"/>
      <c r="I564" s="527"/>
      <c r="J564" s="527"/>
    </row>
    <row r="565" spans="1:10">
      <c r="A565" s="618"/>
      <c r="B565" s="619"/>
      <c r="C565" s="489"/>
      <c r="D565" s="490"/>
      <c r="E565" s="491"/>
      <c r="F565" s="490"/>
      <c r="G565" s="491"/>
      <c r="H565" s="478"/>
      <c r="I565" s="527"/>
      <c r="J565" s="527"/>
    </row>
    <row r="566" spans="1:10">
      <c r="A566" s="618"/>
      <c r="B566" s="619"/>
      <c r="C566" s="489"/>
      <c r="D566" s="490"/>
      <c r="E566" s="491"/>
      <c r="F566" s="490"/>
      <c r="G566" s="491"/>
      <c r="H566" s="478"/>
      <c r="I566" s="527"/>
      <c r="J566" s="527"/>
    </row>
    <row r="567" spans="1:10">
      <c r="A567" s="618"/>
      <c r="B567" s="619"/>
      <c r="C567" s="489"/>
      <c r="D567" s="490"/>
      <c r="E567" s="491"/>
      <c r="F567" s="490"/>
      <c r="G567" s="491"/>
      <c r="H567" s="478"/>
      <c r="I567" s="527"/>
      <c r="J567" s="527"/>
    </row>
    <row r="568" spans="1:10">
      <c r="A568" s="618"/>
      <c r="B568" s="619"/>
      <c r="C568" s="489"/>
      <c r="D568" s="490"/>
      <c r="E568" s="491"/>
      <c r="F568" s="490"/>
      <c r="G568" s="491"/>
      <c r="H568" s="478"/>
      <c r="I568" s="527"/>
      <c r="J568" s="527"/>
    </row>
    <row r="569" spans="1:10">
      <c r="A569" s="618"/>
      <c r="B569" s="619"/>
      <c r="C569" s="489"/>
      <c r="D569" s="490"/>
      <c r="E569" s="491"/>
      <c r="F569" s="490"/>
      <c r="G569" s="491"/>
      <c r="H569" s="478"/>
      <c r="I569" s="527"/>
      <c r="J569" s="527"/>
    </row>
    <row r="570" spans="1:10">
      <c r="A570" s="618"/>
      <c r="B570" s="619"/>
      <c r="C570" s="489"/>
      <c r="D570" s="490"/>
      <c r="E570" s="491"/>
      <c r="F570" s="490"/>
      <c r="G570" s="491"/>
      <c r="H570" s="478"/>
      <c r="I570" s="527"/>
      <c r="J570" s="527"/>
    </row>
    <row r="571" spans="1:10">
      <c r="A571" s="618"/>
      <c r="B571" s="619"/>
      <c r="C571" s="489"/>
      <c r="D571" s="490"/>
      <c r="E571" s="491"/>
      <c r="F571" s="490"/>
      <c r="G571" s="491"/>
      <c r="H571" s="478"/>
      <c r="I571" s="527"/>
      <c r="J571" s="527"/>
    </row>
    <row r="572" spans="1:10">
      <c r="A572" s="618"/>
      <c r="B572" s="619"/>
      <c r="C572" s="489"/>
      <c r="D572" s="490"/>
      <c r="E572" s="491"/>
      <c r="F572" s="490"/>
      <c r="G572" s="491"/>
      <c r="H572" s="478"/>
      <c r="I572" s="527"/>
      <c r="J572" s="527"/>
    </row>
    <row r="573" spans="1:10">
      <c r="A573" s="618"/>
      <c r="B573" s="619"/>
      <c r="C573" s="489"/>
      <c r="D573" s="490"/>
      <c r="E573" s="491"/>
      <c r="F573" s="490"/>
      <c r="G573" s="491"/>
      <c r="H573" s="478"/>
      <c r="I573" s="527"/>
      <c r="J573" s="527"/>
    </row>
    <row r="574" spans="1:10">
      <c r="A574" s="618"/>
      <c r="B574" s="619"/>
      <c r="C574" s="489"/>
      <c r="D574" s="490"/>
      <c r="E574" s="491"/>
      <c r="F574" s="490"/>
      <c r="G574" s="491"/>
      <c r="H574" s="478"/>
      <c r="I574" s="527"/>
      <c r="J574" s="527"/>
    </row>
    <row r="575" spans="1:10">
      <c r="A575" s="618"/>
      <c r="B575" s="619"/>
      <c r="C575" s="489"/>
      <c r="D575" s="490"/>
      <c r="E575" s="491"/>
      <c r="F575" s="490"/>
      <c r="G575" s="491"/>
      <c r="H575" s="478"/>
      <c r="I575" s="527"/>
      <c r="J575" s="527"/>
    </row>
    <row r="576" spans="1:10">
      <c r="A576" s="618"/>
      <c r="B576" s="619"/>
      <c r="C576" s="489"/>
      <c r="D576" s="490"/>
      <c r="E576" s="491"/>
      <c r="F576" s="490"/>
      <c r="G576" s="491"/>
      <c r="H576" s="478"/>
      <c r="I576" s="527"/>
      <c r="J576" s="527"/>
    </row>
    <row r="577" spans="1:10">
      <c r="A577" s="618"/>
      <c r="B577" s="619"/>
      <c r="C577" s="489"/>
      <c r="D577" s="490"/>
      <c r="E577" s="491"/>
      <c r="F577" s="490"/>
      <c r="G577" s="491"/>
      <c r="H577" s="478"/>
      <c r="I577" s="527"/>
      <c r="J577" s="527"/>
    </row>
    <row r="578" spans="1:10">
      <c r="A578" s="618"/>
      <c r="B578" s="619"/>
      <c r="C578" s="489"/>
      <c r="D578" s="490"/>
      <c r="E578" s="491"/>
      <c r="F578" s="490"/>
      <c r="G578" s="491"/>
      <c r="H578" s="478"/>
      <c r="I578" s="527"/>
      <c r="J578" s="527"/>
    </row>
    <row r="579" spans="1:10">
      <c r="A579" s="618"/>
      <c r="B579" s="619"/>
      <c r="C579" s="489"/>
      <c r="D579" s="490"/>
      <c r="E579" s="491"/>
      <c r="F579" s="490"/>
      <c r="G579" s="491"/>
      <c r="H579" s="478"/>
      <c r="I579" s="527"/>
      <c r="J579" s="527"/>
    </row>
    <row r="580" spans="1:10">
      <c r="A580" s="618"/>
      <c r="B580" s="619"/>
      <c r="C580" s="489"/>
      <c r="D580" s="490"/>
      <c r="E580" s="491"/>
      <c r="F580" s="490"/>
      <c r="G580" s="491"/>
      <c r="H580" s="478"/>
      <c r="I580" s="527"/>
      <c r="J580" s="527"/>
    </row>
    <row r="581" spans="1:10">
      <c r="A581" s="618"/>
      <c r="B581" s="619"/>
      <c r="C581" s="489"/>
      <c r="D581" s="490"/>
      <c r="E581" s="491"/>
      <c r="F581" s="490"/>
      <c r="G581" s="491"/>
      <c r="H581" s="478"/>
      <c r="I581" s="527"/>
      <c r="J581" s="527"/>
    </row>
    <row r="582" spans="1:10">
      <c r="A582" s="618"/>
      <c r="B582" s="619"/>
      <c r="C582" s="489"/>
      <c r="D582" s="490"/>
      <c r="E582" s="491"/>
      <c r="F582" s="490"/>
      <c r="G582" s="491"/>
      <c r="H582" s="478"/>
      <c r="I582" s="527"/>
      <c r="J582" s="527"/>
    </row>
    <row r="583" spans="1:10">
      <c r="A583" s="618"/>
      <c r="B583" s="619"/>
      <c r="C583" s="489"/>
      <c r="D583" s="490"/>
      <c r="E583" s="491"/>
      <c r="F583" s="490"/>
      <c r="G583" s="491"/>
      <c r="H583" s="478"/>
      <c r="I583" s="527"/>
      <c r="J583" s="527"/>
    </row>
    <row r="584" spans="1:10">
      <c r="A584" s="618"/>
      <c r="B584" s="619"/>
      <c r="C584" s="489"/>
      <c r="D584" s="490"/>
      <c r="E584" s="491"/>
      <c r="F584" s="490"/>
      <c r="G584" s="491"/>
      <c r="H584" s="478"/>
      <c r="I584" s="527"/>
      <c r="J584" s="527"/>
    </row>
    <row r="585" spans="1:10">
      <c r="A585" s="618"/>
      <c r="B585" s="619"/>
      <c r="C585" s="489"/>
      <c r="D585" s="490"/>
      <c r="E585" s="491"/>
      <c r="F585" s="490"/>
      <c r="G585" s="491"/>
      <c r="H585" s="478"/>
      <c r="I585" s="527"/>
      <c r="J585" s="527"/>
    </row>
    <row r="586" spans="1:10">
      <c r="A586" s="618"/>
      <c r="B586" s="619"/>
      <c r="C586" s="489"/>
      <c r="D586" s="490"/>
      <c r="E586" s="491"/>
      <c r="F586" s="490"/>
      <c r="G586" s="491"/>
      <c r="H586" s="478"/>
      <c r="I586" s="527"/>
      <c r="J586" s="527"/>
    </row>
    <row r="587" spans="1:10">
      <c r="A587" s="618"/>
      <c r="B587" s="619"/>
      <c r="C587" s="489"/>
      <c r="D587" s="490"/>
      <c r="E587" s="491"/>
      <c r="F587" s="490"/>
      <c r="G587" s="491"/>
      <c r="H587" s="478"/>
      <c r="I587" s="527"/>
      <c r="J587" s="527"/>
    </row>
    <row r="588" spans="1:10">
      <c r="A588" s="618"/>
      <c r="B588" s="619"/>
      <c r="C588" s="489"/>
      <c r="D588" s="490"/>
      <c r="E588" s="491"/>
      <c r="F588" s="490"/>
      <c r="G588" s="491"/>
      <c r="H588" s="478"/>
      <c r="I588" s="527"/>
      <c r="J588" s="527"/>
    </row>
    <row r="589" spans="1:10">
      <c r="A589" s="618"/>
      <c r="B589" s="619"/>
      <c r="C589" s="489"/>
      <c r="D589" s="490"/>
      <c r="E589" s="491"/>
      <c r="F589" s="490"/>
      <c r="G589" s="491"/>
      <c r="H589" s="478"/>
      <c r="I589" s="527"/>
      <c r="J589" s="527"/>
    </row>
    <row r="590" spans="1:10">
      <c r="A590" s="618"/>
      <c r="B590" s="619"/>
      <c r="C590" s="489"/>
      <c r="D590" s="490"/>
      <c r="E590" s="491"/>
      <c r="F590" s="490"/>
      <c r="G590" s="491"/>
      <c r="H590" s="478"/>
      <c r="I590" s="527"/>
      <c r="J590" s="527"/>
    </row>
    <row r="591" spans="1:10">
      <c r="A591" s="618"/>
      <c r="B591" s="619"/>
      <c r="C591" s="489"/>
      <c r="D591" s="490"/>
      <c r="E591" s="491"/>
      <c r="F591" s="490"/>
      <c r="G591" s="491"/>
      <c r="H591" s="478"/>
      <c r="I591" s="527"/>
      <c r="J591" s="527"/>
    </row>
    <row r="592" spans="1:10">
      <c r="A592" s="618"/>
      <c r="B592" s="619"/>
      <c r="C592" s="489"/>
      <c r="D592" s="490"/>
      <c r="E592" s="491"/>
      <c r="F592" s="490"/>
      <c r="G592" s="491"/>
      <c r="H592" s="478"/>
      <c r="I592" s="527"/>
      <c r="J592" s="527"/>
    </row>
    <row r="593" spans="1:10">
      <c r="A593" s="618"/>
      <c r="B593" s="619"/>
      <c r="C593" s="489"/>
      <c r="D593" s="490"/>
      <c r="E593" s="491"/>
      <c r="F593" s="490"/>
      <c r="G593" s="491"/>
      <c r="H593" s="478"/>
      <c r="I593" s="527"/>
      <c r="J593" s="527"/>
    </row>
    <row r="594" spans="1:10">
      <c r="A594" s="618"/>
      <c r="B594" s="619"/>
      <c r="C594" s="489"/>
      <c r="D594" s="490"/>
      <c r="E594" s="491"/>
      <c r="F594" s="490"/>
      <c r="G594" s="491"/>
      <c r="H594" s="478"/>
      <c r="I594" s="527"/>
      <c r="J594" s="527"/>
    </row>
    <row r="595" spans="1:10">
      <c r="A595" s="618"/>
      <c r="B595" s="619"/>
      <c r="C595" s="489"/>
      <c r="D595" s="490"/>
      <c r="E595" s="491"/>
      <c r="F595" s="490"/>
      <c r="G595" s="491"/>
      <c r="H595" s="478"/>
      <c r="I595" s="527"/>
      <c r="J595" s="527"/>
    </row>
    <row r="596" spans="1:10">
      <c r="A596" s="618"/>
      <c r="B596" s="619"/>
      <c r="C596" s="489"/>
      <c r="D596" s="490"/>
      <c r="E596" s="491"/>
      <c r="F596" s="490"/>
      <c r="G596" s="491"/>
      <c r="H596" s="478"/>
      <c r="I596" s="527"/>
      <c r="J596" s="527"/>
    </row>
    <row r="597" spans="1:10">
      <c r="A597" s="618"/>
      <c r="B597" s="619"/>
      <c r="C597" s="489"/>
      <c r="D597" s="490"/>
      <c r="E597" s="491"/>
      <c r="F597" s="490"/>
      <c r="G597" s="491"/>
      <c r="H597" s="478"/>
      <c r="I597" s="527"/>
      <c r="J597" s="527"/>
    </row>
    <row r="598" spans="1:10">
      <c r="A598" s="618"/>
      <c r="B598" s="619"/>
      <c r="C598" s="489"/>
      <c r="D598" s="490"/>
      <c r="E598" s="491"/>
      <c r="F598" s="490"/>
      <c r="G598" s="491"/>
      <c r="H598" s="478"/>
      <c r="I598" s="527"/>
      <c r="J598" s="527"/>
    </row>
    <row r="599" spans="1:10">
      <c r="A599" s="618"/>
      <c r="B599" s="619"/>
      <c r="C599" s="489"/>
      <c r="D599" s="490"/>
      <c r="E599" s="491"/>
      <c r="F599" s="490"/>
      <c r="G599" s="491"/>
      <c r="H599" s="478"/>
      <c r="I599" s="527"/>
      <c r="J599" s="527"/>
    </row>
    <row r="600" spans="1:10">
      <c r="A600" s="618"/>
      <c r="B600" s="619"/>
      <c r="C600" s="489"/>
      <c r="D600" s="490"/>
      <c r="E600" s="491"/>
      <c r="F600" s="490"/>
      <c r="G600" s="491"/>
      <c r="H600" s="478"/>
      <c r="I600" s="527"/>
      <c r="J600" s="527"/>
    </row>
    <row r="601" spans="1:10">
      <c r="A601" s="618"/>
      <c r="B601" s="619"/>
      <c r="C601" s="489"/>
      <c r="D601" s="490"/>
      <c r="E601" s="491"/>
      <c r="F601" s="490"/>
      <c r="G601" s="491"/>
      <c r="H601" s="478"/>
      <c r="I601" s="527"/>
      <c r="J601" s="527"/>
    </row>
    <row r="602" spans="1:10">
      <c r="A602" s="618"/>
      <c r="B602" s="619"/>
      <c r="C602" s="489"/>
      <c r="D602" s="490"/>
      <c r="E602" s="491"/>
      <c r="F602" s="490"/>
      <c r="G602" s="491"/>
      <c r="H602" s="478"/>
      <c r="I602" s="527"/>
      <c r="J602" s="527"/>
    </row>
    <row r="603" spans="1:10">
      <c r="A603" s="618"/>
      <c r="B603" s="619"/>
      <c r="C603" s="489"/>
      <c r="D603" s="490"/>
      <c r="E603" s="491"/>
      <c r="F603" s="490"/>
      <c r="G603" s="491"/>
      <c r="H603" s="478"/>
      <c r="I603" s="527"/>
      <c r="J603" s="527"/>
    </row>
    <row r="604" spans="1:10">
      <c r="A604" s="618"/>
      <c r="B604" s="619"/>
      <c r="C604" s="489"/>
      <c r="D604" s="490"/>
      <c r="E604" s="491"/>
      <c r="F604" s="490"/>
      <c r="G604" s="491"/>
      <c r="H604" s="478"/>
      <c r="I604" s="527"/>
      <c r="J604" s="527"/>
    </row>
    <row r="605" spans="1:10">
      <c r="A605" s="618"/>
      <c r="B605" s="619"/>
      <c r="C605" s="489"/>
      <c r="D605" s="490"/>
      <c r="E605" s="491"/>
      <c r="F605" s="490"/>
      <c r="G605" s="491"/>
      <c r="H605" s="478"/>
      <c r="I605" s="527"/>
      <c r="J605" s="527"/>
    </row>
    <row r="606" spans="1:10">
      <c r="A606" s="618"/>
      <c r="B606" s="619"/>
      <c r="C606" s="489"/>
      <c r="D606" s="490"/>
      <c r="E606" s="491"/>
      <c r="F606" s="490"/>
      <c r="G606" s="491"/>
      <c r="H606" s="478"/>
      <c r="I606" s="527"/>
      <c r="J606" s="527"/>
    </row>
    <row r="607" spans="1:10">
      <c r="A607" s="618"/>
      <c r="B607" s="619"/>
      <c r="C607" s="489"/>
      <c r="D607" s="490"/>
      <c r="E607" s="491"/>
      <c r="F607" s="490"/>
      <c r="G607" s="491"/>
      <c r="H607" s="478"/>
      <c r="I607" s="527"/>
      <c r="J607" s="527"/>
    </row>
    <row r="608" spans="1:10">
      <c r="A608" s="618"/>
      <c r="B608" s="619"/>
      <c r="C608" s="489"/>
      <c r="D608" s="490"/>
      <c r="E608" s="491"/>
      <c r="F608" s="490"/>
      <c r="G608" s="491"/>
      <c r="H608" s="478"/>
      <c r="I608" s="527"/>
      <c r="J608" s="527"/>
    </row>
    <row r="609" spans="1:10">
      <c r="A609" s="618"/>
      <c r="B609" s="619"/>
      <c r="C609" s="489"/>
      <c r="D609" s="490"/>
      <c r="E609" s="491"/>
      <c r="F609" s="490"/>
      <c r="G609" s="491"/>
      <c r="H609" s="478"/>
      <c r="I609" s="527"/>
      <c r="J609" s="527"/>
    </row>
    <row r="610" spans="1:10">
      <c r="A610" s="618"/>
      <c r="B610" s="619"/>
      <c r="C610" s="489"/>
      <c r="D610" s="490"/>
      <c r="E610" s="491"/>
      <c r="F610" s="490"/>
      <c r="G610" s="491"/>
      <c r="H610" s="478"/>
      <c r="I610" s="527"/>
      <c r="J610" s="527"/>
    </row>
    <row r="611" spans="1:10">
      <c r="A611" s="618"/>
      <c r="B611" s="619"/>
      <c r="C611" s="489"/>
      <c r="D611" s="490"/>
      <c r="E611" s="491"/>
      <c r="F611" s="490"/>
      <c r="G611" s="491"/>
      <c r="H611" s="478"/>
      <c r="I611" s="527"/>
      <c r="J611" s="527"/>
    </row>
    <row r="612" spans="1:10">
      <c r="A612" s="618"/>
      <c r="B612" s="619"/>
      <c r="C612" s="489"/>
      <c r="D612" s="490"/>
      <c r="E612" s="491"/>
      <c r="F612" s="490"/>
      <c r="G612" s="491"/>
      <c r="H612" s="478"/>
      <c r="I612" s="527"/>
      <c r="J612" s="527"/>
    </row>
    <row r="613" spans="1:10">
      <c r="A613" s="618"/>
      <c r="B613" s="619"/>
      <c r="C613" s="489"/>
      <c r="D613" s="490"/>
      <c r="E613" s="491"/>
      <c r="F613" s="490"/>
      <c r="G613" s="491"/>
      <c r="H613" s="478"/>
      <c r="I613" s="527"/>
      <c r="J613" s="527"/>
    </row>
    <row r="614" spans="1:10">
      <c r="A614" s="618"/>
      <c r="B614" s="619"/>
      <c r="C614" s="489"/>
      <c r="D614" s="490"/>
      <c r="E614" s="491"/>
      <c r="F614" s="490"/>
      <c r="G614" s="491"/>
      <c r="H614" s="478"/>
      <c r="I614" s="527"/>
      <c r="J614" s="527"/>
    </row>
    <row r="615" spans="1:10">
      <c r="A615" s="618"/>
      <c r="B615" s="619"/>
      <c r="C615" s="489"/>
      <c r="D615" s="490"/>
      <c r="E615" s="491"/>
      <c r="F615" s="490"/>
      <c r="G615" s="491"/>
      <c r="H615" s="478"/>
      <c r="I615" s="527"/>
      <c r="J615" s="527"/>
    </row>
    <row r="616" spans="1:10">
      <c r="A616" s="618"/>
      <c r="B616" s="619"/>
      <c r="C616" s="489"/>
      <c r="D616" s="490"/>
      <c r="E616" s="491"/>
      <c r="F616" s="490"/>
      <c r="G616" s="491"/>
      <c r="H616" s="478"/>
      <c r="I616" s="527"/>
      <c r="J616" s="527"/>
    </row>
    <row r="617" spans="1:10">
      <c r="A617" s="618"/>
      <c r="B617" s="619"/>
      <c r="C617" s="489"/>
      <c r="D617" s="490"/>
      <c r="E617" s="491"/>
      <c r="F617" s="490"/>
      <c r="G617" s="491"/>
      <c r="H617" s="478"/>
      <c r="I617" s="527"/>
      <c r="J617" s="527"/>
    </row>
    <row r="618" spans="1:10">
      <c r="A618" s="618"/>
      <c r="B618" s="619"/>
      <c r="C618" s="489"/>
      <c r="D618" s="490"/>
      <c r="E618" s="491"/>
      <c r="F618" s="490"/>
      <c r="G618" s="491"/>
      <c r="H618" s="478"/>
      <c r="I618" s="527"/>
      <c r="J618" s="527"/>
    </row>
    <row r="619" spans="1:10">
      <c r="A619" s="618"/>
      <c r="B619" s="619"/>
      <c r="C619" s="489"/>
      <c r="D619" s="490"/>
      <c r="E619" s="491"/>
      <c r="F619" s="490"/>
      <c r="G619" s="491"/>
      <c r="H619" s="478"/>
      <c r="I619" s="527"/>
      <c r="J619" s="527"/>
    </row>
    <row r="620" spans="1:10">
      <c r="A620" s="618"/>
      <c r="B620" s="619"/>
      <c r="C620" s="489"/>
      <c r="D620" s="490"/>
      <c r="E620" s="491"/>
      <c r="F620" s="490"/>
      <c r="G620" s="491"/>
      <c r="H620" s="478"/>
      <c r="I620" s="527"/>
      <c r="J620" s="527"/>
    </row>
    <row r="621" spans="1:10">
      <c r="A621" s="618"/>
      <c r="B621" s="619"/>
      <c r="C621" s="489"/>
      <c r="D621" s="490"/>
      <c r="E621" s="491"/>
      <c r="F621" s="490"/>
      <c r="G621" s="491"/>
      <c r="H621" s="478"/>
      <c r="I621" s="527"/>
      <c r="J621" s="527"/>
    </row>
    <row r="622" spans="1:10">
      <c r="A622" s="618"/>
      <c r="B622" s="619"/>
      <c r="C622" s="489"/>
      <c r="D622" s="490"/>
      <c r="E622" s="491"/>
      <c r="F622" s="490"/>
      <c r="G622" s="491"/>
      <c r="H622" s="478"/>
      <c r="I622" s="527"/>
      <c r="J622" s="527"/>
    </row>
    <row r="623" spans="1:10">
      <c r="A623" s="618"/>
      <c r="B623" s="619"/>
      <c r="C623" s="489"/>
      <c r="D623" s="490"/>
      <c r="E623" s="491"/>
      <c r="F623" s="490"/>
      <c r="G623" s="491"/>
      <c r="H623" s="478"/>
      <c r="I623" s="527"/>
      <c r="J623" s="527"/>
    </row>
    <row r="624" spans="1:10">
      <c r="A624" s="618"/>
      <c r="B624" s="619"/>
      <c r="C624" s="489"/>
      <c r="D624" s="490"/>
      <c r="E624" s="491"/>
      <c r="F624" s="490"/>
      <c r="G624" s="491"/>
      <c r="H624" s="478"/>
      <c r="I624" s="527"/>
      <c r="J624" s="527"/>
    </row>
    <row r="625" spans="1:10">
      <c r="A625" s="618"/>
      <c r="B625" s="619"/>
      <c r="C625" s="489"/>
      <c r="D625" s="490"/>
      <c r="E625" s="491"/>
      <c r="F625" s="490"/>
      <c r="G625" s="491"/>
      <c r="H625" s="478"/>
      <c r="I625" s="527"/>
      <c r="J625" s="527"/>
    </row>
    <row r="626" spans="1:10">
      <c r="A626" s="618"/>
      <c r="B626" s="619"/>
      <c r="C626" s="489"/>
      <c r="D626" s="490"/>
      <c r="E626" s="491"/>
      <c r="F626" s="490"/>
      <c r="G626" s="491"/>
      <c r="H626" s="478"/>
      <c r="I626" s="527"/>
      <c r="J626" s="527"/>
    </row>
    <row r="627" spans="1:10">
      <c r="A627" s="618"/>
      <c r="B627" s="619"/>
      <c r="C627" s="489"/>
      <c r="D627" s="490"/>
      <c r="E627" s="491"/>
      <c r="F627" s="490"/>
      <c r="G627" s="491"/>
      <c r="H627" s="478"/>
      <c r="I627" s="527"/>
      <c r="J627" s="527"/>
    </row>
    <row r="628" spans="1:10">
      <c r="A628" s="618"/>
      <c r="B628" s="619"/>
      <c r="C628" s="489"/>
      <c r="D628" s="490"/>
      <c r="E628" s="491"/>
      <c r="F628" s="490"/>
      <c r="G628" s="491"/>
      <c r="H628" s="478"/>
      <c r="I628" s="527"/>
      <c r="J628" s="527"/>
    </row>
    <row r="629" spans="1:10">
      <c r="A629" s="618"/>
      <c r="B629" s="619"/>
      <c r="C629" s="489"/>
      <c r="D629" s="490"/>
      <c r="E629" s="491"/>
      <c r="F629" s="490"/>
      <c r="G629" s="491"/>
      <c r="H629" s="478"/>
      <c r="I629" s="527"/>
      <c r="J629" s="527"/>
    </row>
    <row r="630" spans="1:10">
      <c r="A630" s="618"/>
      <c r="B630" s="619"/>
      <c r="C630" s="489"/>
      <c r="D630" s="490"/>
      <c r="E630" s="491"/>
      <c r="F630" s="490"/>
      <c r="G630" s="491"/>
      <c r="H630" s="478"/>
      <c r="I630" s="527"/>
      <c r="J630" s="527"/>
    </row>
    <row r="631" spans="1:10">
      <c r="A631" s="618"/>
      <c r="B631" s="619"/>
      <c r="C631" s="489"/>
      <c r="D631" s="490"/>
      <c r="E631" s="491"/>
      <c r="F631" s="490"/>
      <c r="G631" s="491"/>
      <c r="H631" s="478"/>
      <c r="I631" s="527"/>
      <c r="J631" s="527"/>
    </row>
    <row r="632" spans="1:10">
      <c r="A632" s="618"/>
      <c r="B632" s="619"/>
      <c r="C632" s="489"/>
      <c r="D632" s="490"/>
      <c r="E632" s="491"/>
      <c r="F632" s="490"/>
      <c r="G632" s="491"/>
      <c r="H632" s="478"/>
      <c r="I632" s="527"/>
      <c r="J632" s="527"/>
    </row>
    <row r="633" spans="1:10">
      <c r="A633" s="618"/>
      <c r="B633" s="619"/>
      <c r="C633" s="489"/>
      <c r="D633" s="490"/>
      <c r="E633" s="491"/>
      <c r="F633" s="490"/>
      <c r="G633" s="491"/>
      <c r="H633" s="478"/>
      <c r="I633" s="527"/>
      <c r="J633" s="527"/>
    </row>
    <row r="634" spans="1:10">
      <c r="A634" s="618"/>
      <c r="B634" s="619"/>
      <c r="C634" s="489"/>
      <c r="D634" s="490"/>
      <c r="E634" s="491"/>
      <c r="F634" s="490"/>
      <c r="G634" s="491"/>
      <c r="H634" s="478"/>
      <c r="I634" s="527"/>
      <c r="J634" s="527"/>
    </row>
    <row r="635" spans="1:10">
      <c r="A635" s="618"/>
      <c r="B635" s="619"/>
      <c r="C635" s="489"/>
      <c r="D635" s="490"/>
      <c r="E635" s="491"/>
      <c r="F635" s="490"/>
      <c r="G635" s="491"/>
      <c r="H635" s="478"/>
      <c r="I635" s="527"/>
      <c r="J635" s="527"/>
    </row>
    <row r="636" spans="1:10">
      <c r="A636" s="618"/>
      <c r="B636" s="619"/>
      <c r="C636" s="489"/>
      <c r="D636" s="490"/>
      <c r="E636" s="491"/>
      <c r="F636" s="490"/>
      <c r="G636" s="491"/>
      <c r="H636" s="478"/>
      <c r="I636" s="527"/>
      <c r="J636" s="527"/>
    </row>
    <row r="637" spans="1:10">
      <c r="A637" s="618"/>
      <c r="B637" s="619"/>
      <c r="C637" s="489"/>
      <c r="D637" s="490"/>
      <c r="E637" s="491"/>
      <c r="F637" s="490"/>
      <c r="G637" s="491"/>
      <c r="H637" s="478"/>
      <c r="I637" s="527"/>
      <c r="J637" s="527"/>
    </row>
    <row r="638" spans="1:10">
      <c r="A638" s="618"/>
      <c r="B638" s="619"/>
      <c r="C638" s="489"/>
      <c r="D638" s="490"/>
      <c r="E638" s="491"/>
      <c r="F638" s="490"/>
      <c r="G638" s="491"/>
      <c r="H638" s="478"/>
      <c r="I638" s="527"/>
      <c r="J638" s="527"/>
    </row>
    <row r="639" spans="1:10">
      <c r="A639" s="618"/>
      <c r="B639" s="619"/>
      <c r="C639" s="489"/>
      <c r="D639" s="490"/>
      <c r="E639" s="491"/>
      <c r="F639" s="490"/>
      <c r="G639" s="491"/>
      <c r="H639" s="478"/>
      <c r="I639" s="527"/>
      <c r="J639" s="527"/>
    </row>
    <row r="640" spans="1:10">
      <c r="A640" s="618"/>
      <c r="B640" s="619"/>
      <c r="C640" s="489"/>
      <c r="D640" s="490"/>
      <c r="E640" s="491"/>
      <c r="F640" s="490"/>
      <c r="G640" s="491"/>
      <c r="H640" s="478"/>
      <c r="I640" s="527"/>
      <c r="J640" s="527"/>
    </row>
    <row r="641" spans="1:10">
      <c r="A641" s="618"/>
      <c r="B641" s="619"/>
      <c r="C641" s="489"/>
      <c r="D641" s="490"/>
      <c r="E641" s="491"/>
      <c r="F641" s="490"/>
      <c r="G641" s="491"/>
      <c r="H641" s="478"/>
      <c r="I641" s="527"/>
      <c r="J641" s="527"/>
    </row>
    <row r="642" spans="1:10">
      <c r="A642" s="618"/>
      <c r="B642" s="619"/>
      <c r="C642" s="489"/>
      <c r="D642" s="490"/>
      <c r="E642" s="491"/>
      <c r="F642" s="490"/>
      <c r="G642" s="491"/>
      <c r="H642" s="478"/>
      <c r="I642" s="527"/>
      <c r="J642" s="527"/>
    </row>
    <row r="643" spans="1:10">
      <c r="A643" s="618"/>
      <c r="B643" s="619"/>
      <c r="C643" s="489"/>
      <c r="D643" s="490"/>
      <c r="E643" s="491"/>
      <c r="F643" s="490"/>
      <c r="G643" s="491"/>
      <c r="H643" s="478"/>
      <c r="I643" s="527"/>
      <c r="J643" s="527"/>
    </row>
    <row r="644" spans="1:10">
      <c r="A644" s="618"/>
      <c r="B644" s="619"/>
      <c r="C644" s="489"/>
      <c r="D644" s="490"/>
      <c r="E644" s="491"/>
      <c r="F644" s="490"/>
      <c r="G644" s="491"/>
      <c r="H644" s="478"/>
      <c r="I644" s="527"/>
      <c r="J644" s="527"/>
    </row>
    <row r="645" spans="1:10">
      <c r="A645" s="618"/>
      <c r="B645" s="619"/>
      <c r="C645" s="489"/>
      <c r="D645" s="490"/>
      <c r="E645" s="491"/>
      <c r="F645" s="490"/>
      <c r="G645" s="491"/>
      <c r="H645" s="478"/>
      <c r="I645" s="527"/>
      <c r="J645" s="527"/>
    </row>
    <row r="646" spans="1:10">
      <c r="A646" s="618"/>
      <c r="B646" s="619"/>
      <c r="C646" s="489"/>
      <c r="D646" s="490"/>
      <c r="E646" s="491"/>
      <c r="F646" s="490"/>
      <c r="G646" s="491"/>
      <c r="H646" s="478"/>
      <c r="I646" s="527"/>
      <c r="J646" s="527"/>
    </row>
    <row r="647" spans="1:10">
      <c r="A647" s="618"/>
      <c r="B647" s="619"/>
      <c r="C647" s="489"/>
      <c r="D647" s="490"/>
      <c r="E647" s="491"/>
      <c r="F647" s="490"/>
      <c r="G647" s="491"/>
      <c r="H647" s="478"/>
      <c r="I647" s="527"/>
      <c r="J647" s="527"/>
    </row>
    <row r="648" spans="1:10">
      <c r="A648" s="618"/>
      <c r="B648" s="619"/>
      <c r="C648" s="489"/>
      <c r="D648" s="490"/>
      <c r="E648" s="491"/>
      <c r="F648" s="490"/>
      <c r="G648" s="491"/>
      <c r="H648" s="478"/>
      <c r="I648" s="527"/>
      <c r="J648" s="527"/>
    </row>
    <row r="649" spans="1:10">
      <c r="A649" s="618"/>
      <c r="B649" s="619"/>
      <c r="C649" s="489"/>
      <c r="D649" s="490"/>
      <c r="E649" s="491"/>
      <c r="F649" s="490"/>
      <c r="G649" s="491"/>
      <c r="H649" s="478"/>
      <c r="I649" s="527"/>
      <c r="J649" s="527"/>
    </row>
    <row r="650" spans="1:10">
      <c r="A650" s="618"/>
      <c r="B650" s="619"/>
      <c r="C650" s="489"/>
      <c r="D650" s="490"/>
      <c r="E650" s="491"/>
      <c r="F650" s="490"/>
      <c r="G650" s="491"/>
      <c r="H650" s="478"/>
      <c r="I650" s="527"/>
      <c r="J650" s="527"/>
    </row>
    <row r="651" spans="1:10">
      <c r="A651" s="618"/>
      <c r="B651" s="619"/>
      <c r="C651" s="489"/>
      <c r="D651" s="490"/>
      <c r="E651" s="491"/>
      <c r="F651" s="490"/>
      <c r="G651" s="491"/>
      <c r="H651" s="478"/>
      <c r="I651" s="527"/>
      <c r="J651" s="527"/>
    </row>
    <row r="652" spans="1:10">
      <c r="A652" s="618"/>
      <c r="B652" s="619"/>
      <c r="C652" s="489"/>
      <c r="D652" s="490"/>
      <c r="E652" s="491"/>
      <c r="F652" s="490"/>
      <c r="G652" s="491"/>
      <c r="H652" s="478"/>
      <c r="I652" s="527"/>
      <c r="J652" s="527"/>
    </row>
    <row r="653" spans="1:10">
      <c r="A653" s="618"/>
      <c r="B653" s="619"/>
      <c r="C653" s="489"/>
      <c r="D653" s="490"/>
      <c r="E653" s="491"/>
      <c r="F653" s="490"/>
      <c r="G653" s="491"/>
      <c r="H653" s="478"/>
      <c r="I653" s="527"/>
      <c r="J653" s="527"/>
    </row>
    <row r="654" spans="1:10">
      <c r="A654" s="618"/>
      <c r="B654" s="619"/>
      <c r="C654" s="489"/>
      <c r="D654" s="490"/>
      <c r="E654" s="491"/>
      <c r="F654" s="490"/>
      <c r="G654" s="491"/>
      <c r="H654" s="478"/>
      <c r="I654" s="527"/>
      <c r="J654" s="527"/>
    </row>
    <row r="655" spans="1:10">
      <c r="A655" s="618"/>
      <c r="B655" s="619"/>
      <c r="C655" s="489"/>
      <c r="D655" s="490"/>
      <c r="E655" s="491"/>
      <c r="F655" s="490"/>
      <c r="G655" s="491"/>
      <c r="H655" s="478"/>
      <c r="I655" s="527"/>
      <c r="J655" s="527"/>
    </row>
    <row r="656" spans="1:10">
      <c r="A656" s="618"/>
      <c r="B656" s="619"/>
      <c r="C656" s="489"/>
      <c r="D656" s="490"/>
      <c r="E656" s="491"/>
      <c r="F656" s="490"/>
      <c r="G656" s="491"/>
      <c r="H656" s="478"/>
      <c r="I656" s="527"/>
      <c r="J656" s="527"/>
    </row>
    <row r="657" spans="1:10">
      <c r="A657" s="618"/>
      <c r="B657" s="619"/>
      <c r="C657" s="489"/>
      <c r="D657" s="490"/>
      <c r="E657" s="491"/>
      <c r="F657" s="490"/>
      <c r="G657" s="491"/>
      <c r="H657" s="478"/>
      <c r="I657" s="527"/>
      <c r="J657" s="527"/>
    </row>
    <row r="658" spans="1:10">
      <c r="A658" s="618"/>
      <c r="B658" s="619"/>
      <c r="C658" s="489"/>
      <c r="D658" s="490"/>
      <c r="E658" s="491"/>
      <c r="F658" s="490"/>
      <c r="G658" s="491"/>
      <c r="H658" s="478"/>
      <c r="I658" s="527"/>
      <c r="J658" s="527"/>
    </row>
    <row r="659" spans="1:10">
      <c r="A659" s="618"/>
      <c r="B659" s="619"/>
      <c r="C659" s="489"/>
      <c r="D659" s="490"/>
      <c r="E659" s="491"/>
      <c r="F659" s="490"/>
      <c r="G659" s="491"/>
      <c r="H659" s="478"/>
      <c r="I659" s="527"/>
      <c r="J659" s="527"/>
    </row>
    <row r="660" spans="1:10">
      <c r="A660" s="618"/>
      <c r="B660" s="619"/>
      <c r="C660" s="489"/>
      <c r="D660" s="490"/>
      <c r="E660" s="491"/>
      <c r="F660" s="490"/>
      <c r="G660" s="491"/>
      <c r="H660" s="478"/>
      <c r="I660" s="527"/>
      <c r="J660" s="527"/>
    </row>
    <row r="661" spans="1:10">
      <c r="A661" s="618"/>
      <c r="B661" s="619"/>
      <c r="C661" s="489"/>
      <c r="D661" s="490"/>
      <c r="E661" s="491"/>
      <c r="F661" s="490"/>
      <c r="G661" s="491"/>
      <c r="H661" s="478"/>
      <c r="I661" s="527"/>
      <c r="J661" s="527"/>
    </row>
    <row r="662" spans="1:10">
      <c r="A662" s="618"/>
      <c r="B662" s="619"/>
      <c r="C662" s="489"/>
      <c r="D662" s="490"/>
      <c r="E662" s="491"/>
      <c r="F662" s="490"/>
      <c r="G662" s="491"/>
      <c r="H662" s="478"/>
      <c r="I662" s="527"/>
      <c r="J662" s="527"/>
    </row>
    <row r="663" spans="1:10">
      <c r="A663" s="618"/>
      <c r="B663" s="619"/>
      <c r="C663" s="489"/>
      <c r="D663" s="490"/>
      <c r="E663" s="491"/>
      <c r="F663" s="490"/>
      <c r="G663" s="491"/>
      <c r="H663" s="478"/>
      <c r="I663" s="527"/>
      <c r="J663" s="527"/>
    </row>
    <row r="664" spans="1:10">
      <c r="A664" s="618"/>
      <c r="B664" s="619"/>
      <c r="C664" s="489"/>
      <c r="D664" s="490"/>
      <c r="E664" s="491"/>
      <c r="F664" s="490"/>
      <c r="G664" s="491"/>
      <c r="H664" s="478"/>
      <c r="I664" s="527"/>
      <c r="J664" s="527"/>
    </row>
    <row r="665" spans="1:10">
      <c r="A665" s="618"/>
      <c r="B665" s="619"/>
      <c r="C665" s="489"/>
      <c r="D665" s="490"/>
      <c r="E665" s="491"/>
      <c r="F665" s="490"/>
      <c r="G665" s="491"/>
      <c r="H665" s="478"/>
      <c r="I665" s="527"/>
      <c r="J665" s="527"/>
    </row>
    <row r="666" spans="1:10">
      <c r="A666" s="618"/>
      <c r="B666" s="619"/>
      <c r="C666" s="489"/>
      <c r="D666" s="490"/>
      <c r="E666" s="491"/>
      <c r="F666" s="490"/>
      <c r="G666" s="491"/>
      <c r="H666" s="478"/>
      <c r="I666" s="527"/>
      <c r="J666" s="527"/>
    </row>
    <row r="667" spans="1:10">
      <c r="A667" s="618"/>
      <c r="B667" s="619"/>
      <c r="C667" s="489"/>
      <c r="D667" s="490"/>
      <c r="E667" s="491"/>
      <c r="F667" s="490"/>
      <c r="G667" s="491"/>
      <c r="H667" s="478"/>
      <c r="I667" s="527"/>
      <c r="J667" s="527"/>
    </row>
    <row r="668" spans="1:10">
      <c r="A668" s="618"/>
      <c r="B668" s="619"/>
      <c r="C668" s="489"/>
      <c r="D668" s="490"/>
      <c r="E668" s="491"/>
      <c r="F668" s="490"/>
      <c r="G668" s="491"/>
      <c r="H668" s="478"/>
      <c r="I668" s="527"/>
      <c r="J668" s="527"/>
    </row>
    <row r="669" spans="1:10">
      <c r="A669" s="618"/>
      <c r="B669" s="619"/>
      <c r="C669" s="489"/>
      <c r="D669" s="490"/>
      <c r="E669" s="491"/>
      <c r="F669" s="490"/>
      <c r="G669" s="491"/>
      <c r="H669" s="478"/>
      <c r="I669" s="527"/>
      <c r="J669" s="527"/>
    </row>
    <row r="670" spans="1:10">
      <c r="A670" s="618"/>
      <c r="B670" s="619"/>
      <c r="C670" s="489"/>
      <c r="D670" s="490"/>
      <c r="E670" s="491"/>
      <c r="F670" s="490"/>
      <c r="G670" s="491"/>
      <c r="H670" s="478"/>
      <c r="I670" s="527"/>
      <c r="J670" s="527"/>
    </row>
    <row r="671" spans="1:10">
      <c r="A671" s="618"/>
      <c r="B671" s="619"/>
      <c r="C671" s="489"/>
      <c r="D671" s="490"/>
      <c r="E671" s="491"/>
      <c r="F671" s="490"/>
      <c r="G671" s="491"/>
      <c r="H671" s="478"/>
      <c r="I671" s="527"/>
      <c r="J671" s="527"/>
    </row>
    <row r="672" spans="1:10">
      <c r="A672" s="618"/>
      <c r="B672" s="619"/>
      <c r="C672" s="489"/>
      <c r="D672" s="490"/>
      <c r="E672" s="491"/>
      <c r="F672" s="490"/>
      <c r="G672" s="491"/>
      <c r="H672" s="478"/>
      <c r="I672" s="527"/>
      <c r="J672" s="527"/>
    </row>
    <row r="673" spans="1:10">
      <c r="A673" s="618"/>
      <c r="B673" s="619"/>
      <c r="C673" s="489"/>
      <c r="D673" s="490"/>
      <c r="E673" s="491"/>
      <c r="F673" s="490"/>
      <c r="G673" s="491"/>
      <c r="H673" s="478"/>
      <c r="I673" s="527"/>
      <c r="J673" s="527"/>
    </row>
    <row r="674" spans="1:10">
      <c r="A674" s="618"/>
      <c r="B674" s="619"/>
      <c r="C674" s="489"/>
      <c r="D674" s="490"/>
      <c r="E674" s="491"/>
      <c r="F674" s="490"/>
      <c r="G674" s="491"/>
      <c r="H674" s="478"/>
      <c r="I674" s="527"/>
      <c r="J674" s="527"/>
    </row>
    <row r="675" spans="1:10">
      <c r="A675" s="618"/>
      <c r="B675" s="619"/>
      <c r="C675" s="489"/>
      <c r="D675" s="490"/>
      <c r="E675" s="491"/>
      <c r="F675" s="490"/>
      <c r="G675" s="491"/>
      <c r="H675" s="478"/>
      <c r="I675" s="527"/>
      <c r="J675" s="527"/>
    </row>
    <row r="676" spans="1:10">
      <c r="A676" s="618"/>
      <c r="B676" s="619"/>
      <c r="C676" s="489"/>
      <c r="D676" s="490"/>
      <c r="E676" s="491"/>
      <c r="F676" s="490"/>
      <c r="G676" s="491"/>
      <c r="H676" s="478"/>
      <c r="I676" s="527"/>
      <c r="J676" s="527"/>
    </row>
    <row r="677" spans="1:10">
      <c r="A677" s="618"/>
      <c r="B677" s="619"/>
      <c r="C677" s="489"/>
      <c r="D677" s="490"/>
      <c r="E677" s="491"/>
      <c r="F677" s="490"/>
      <c r="G677" s="491"/>
      <c r="H677" s="478"/>
      <c r="I677" s="527"/>
      <c r="J677" s="527"/>
    </row>
    <row r="678" spans="1:10">
      <c r="A678" s="618"/>
      <c r="B678" s="619"/>
      <c r="C678" s="489"/>
      <c r="D678" s="490"/>
      <c r="E678" s="491"/>
      <c r="F678" s="490"/>
      <c r="G678" s="491"/>
      <c r="H678" s="478"/>
      <c r="I678" s="527"/>
      <c r="J678" s="527"/>
    </row>
    <row r="679" spans="1:10">
      <c r="A679" s="618"/>
      <c r="B679" s="619"/>
      <c r="C679" s="489"/>
      <c r="D679" s="490"/>
      <c r="E679" s="491"/>
      <c r="F679" s="490"/>
      <c r="G679" s="491"/>
      <c r="H679" s="478"/>
      <c r="I679" s="527"/>
      <c r="J679" s="527"/>
    </row>
    <row r="680" spans="1:10">
      <c r="A680" s="618"/>
      <c r="B680" s="619"/>
      <c r="C680" s="489"/>
      <c r="D680" s="490"/>
      <c r="E680" s="491"/>
      <c r="F680" s="490"/>
      <c r="G680" s="491"/>
      <c r="H680" s="478"/>
      <c r="I680" s="527"/>
      <c r="J680" s="527"/>
    </row>
    <row r="681" spans="1:10">
      <c r="A681" s="618"/>
      <c r="B681" s="619"/>
      <c r="C681" s="489"/>
      <c r="D681" s="490"/>
      <c r="E681" s="491"/>
      <c r="F681" s="490"/>
      <c r="G681" s="491"/>
      <c r="H681" s="478"/>
      <c r="I681" s="527"/>
      <c r="J681" s="527"/>
    </row>
    <row r="682" spans="1:10">
      <c r="A682" s="618"/>
      <c r="B682" s="619"/>
      <c r="C682" s="489"/>
      <c r="D682" s="490"/>
      <c r="E682" s="491"/>
      <c r="F682" s="490"/>
      <c r="G682" s="491"/>
      <c r="H682" s="478"/>
      <c r="I682" s="527"/>
      <c r="J682" s="527"/>
    </row>
    <row r="683" spans="1:10">
      <c r="A683" s="618"/>
      <c r="B683" s="619"/>
      <c r="C683" s="489"/>
      <c r="D683" s="490"/>
      <c r="E683" s="491"/>
      <c r="F683" s="490"/>
      <c r="G683" s="491"/>
      <c r="H683" s="478"/>
      <c r="I683" s="527"/>
      <c r="J683" s="527"/>
    </row>
    <row r="684" spans="1:10">
      <c r="A684" s="618"/>
      <c r="B684" s="619"/>
      <c r="C684" s="489"/>
      <c r="D684" s="490"/>
      <c r="E684" s="491"/>
      <c r="F684" s="490"/>
      <c r="G684" s="491"/>
      <c r="H684" s="478"/>
      <c r="I684" s="527"/>
      <c r="J684" s="527"/>
    </row>
    <row r="685" spans="1:10">
      <c r="A685" s="618"/>
      <c r="B685" s="619"/>
      <c r="C685" s="489"/>
      <c r="D685" s="490"/>
      <c r="E685" s="491"/>
      <c r="F685" s="490"/>
      <c r="G685" s="491"/>
      <c r="H685" s="478"/>
      <c r="I685" s="527"/>
      <c r="J685" s="527"/>
    </row>
    <row r="686" spans="1:10">
      <c r="A686" s="618"/>
      <c r="B686" s="619"/>
      <c r="C686" s="489"/>
      <c r="D686" s="490"/>
      <c r="E686" s="491"/>
      <c r="F686" s="490"/>
      <c r="G686" s="491"/>
      <c r="H686" s="478"/>
      <c r="I686" s="527"/>
      <c r="J686" s="527"/>
    </row>
    <row r="687" spans="1:10">
      <c r="A687" s="618"/>
      <c r="B687" s="619"/>
      <c r="C687" s="489"/>
      <c r="D687" s="490"/>
      <c r="E687" s="491"/>
      <c r="F687" s="490"/>
      <c r="G687" s="491"/>
      <c r="H687" s="478"/>
      <c r="I687" s="527"/>
      <c r="J687" s="527"/>
    </row>
    <row r="688" spans="1:10">
      <c r="A688" s="618"/>
      <c r="B688" s="619"/>
      <c r="C688" s="489"/>
      <c r="D688" s="490"/>
      <c r="E688" s="491"/>
      <c r="F688" s="490"/>
      <c r="G688" s="491"/>
      <c r="H688" s="478"/>
      <c r="I688" s="527"/>
      <c r="J688" s="527"/>
    </row>
    <row r="689" spans="1:10">
      <c r="A689" s="618"/>
      <c r="B689" s="619"/>
      <c r="C689" s="489"/>
      <c r="D689" s="490"/>
      <c r="E689" s="491"/>
      <c r="F689" s="490"/>
      <c r="G689" s="491"/>
      <c r="H689" s="478"/>
      <c r="I689" s="527"/>
      <c r="J689" s="527"/>
    </row>
    <row r="690" spans="1:10">
      <c r="A690" s="618"/>
      <c r="B690" s="619"/>
      <c r="C690" s="489"/>
      <c r="D690" s="490"/>
      <c r="E690" s="491"/>
      <c r="F690" s="490"/>
      <c r="G690" s="491"/>
      <c r="H690" s="478"/>
      <c r="I690" s="527"/>
      <c r="J690" s="527"/>
    </row>
    <row r="691" spans="1:10">
      <c r="A691" s="618"/>
      <c r="B691" s="619"/>
      <c r="C691" s="489"/>
      <c r="D691" s="490"/>
      <c r="E691" s="491"/>
      <c r="F691" s="490"/>
      <c r="G691" s="491"/>
      <c r="H691" s="478"/>
      <c r="I691" s="527"/>
      <c r="J691" s="527"/>
    </row>
    <row r="692" spans="1:10">
      <c r="A692" s="618"/>
      <c r="B692" s="619"/>
      <c r="C692" s="489"/>
      <c r="D692" s="490"/>
      <c r="E692" s="491"/>
      <c r="F692" s="490"/>
      <c r="G692" s="491"/>
      <c r="H692" s="478"/>
      <c r="I692" s="527"/>
      <c r="J692" s="527"/>
    </row>
    <row r="693" spans="1:10">
      <c r="A693" s="618"/>
      <c r="B693" s="619"/>
      <c r="C693" s="489"/>
      <c r="D693" s="490"/>
      <c r="E693" s="491"/>
      <c r="F693" s="490"/>
      <c r="G693" s="491"/>
      <c r="H693" s="478"/>
      <c r="I693" s="527"/>
      <c r="J693" s="527"/>
    </row>
    <row r="694" spans="1:10">
      <c r="A694" s="618"/>
      <c r="B694" s="619"/>
      <c r="C694" s="489"/>
      <c r="D694" s="490"/>
      <c r="E694" s="491"/>
      <c r="F694" s="490"/>
      <c r="G694" s="491"/>
      <c r="H694" s="478"/>
      <c r="I694" s="527"/>
      <c r="J694" s="527"/>
    </row>
    <row r="695" spans="1:10">
      <c r="A695" s="618"/>
      <c r="B695" s="619"/>
      <c r="C695" s="489"/>
      <c r="D695" s="490"/>
      <c r="E695" s="491"/>
      <c r="F695" s="490"/>
      <c r="G695" s="491"/>
      <c r="H695" s="478"/>
      <c r="I695" s="527"/>
      <c r="J695" s="527"/>
    </row>
    <row r="696" spans="1:10">
      <c r="A696" s="618"/>
      <c r="B696" s="619"/>
      <c r="C696" s="489"/>
      <c r="D696" s="490"/>
      <c r="E696" s="491"/>
      <c r="F696" s="490"/>
      <c r="G696" s="491"/>
      <c r="H696" s="478"/>
      <c r="I696" s="527"/>
      <c r="J696" s="527"/>
    </row>
    <row r="697" spans="1:10">
      <c r="A697" s="618"/>
      <c r="B697" s="619"/>
      <c r="C697" s="489"/>
      <c r="D697" s="490"/>
      <c r="E697" s="491"/>
      <c r="F697" s="490"/>
      <c r="G697" s="491"/>
      <c r="H697" s="478"/>
      <c r="I697" s="527"/>
      <c r="J697" s="527"/>
    </row>
    <row r="698" spans="1:10">
      <c r="A698" s="618"/>
      <c r="B698" s="619"/>
      <c r="C698" s="489"/>
      <c r="D698" s="490"/>
      <c r="E698" s="491"/>
      <c r="F698" s="490"/>
      <c r="G698" s="491"/>
      <c r="H698" s="478"/>
      <c r="I698" s="527"/>
      <c r="J698" s="527"/>
    </row>
    <row r="699" spans="1:10">
      <c r="A699" s="618"/>
      <c r="B699" s="619"/>
      <c r="C699" s="489"/>
      <c r="D699" s="490"/>
      <c r="E699" s="491"/>
      <c r="F699" s="490"/>
      <c r="G699" s="491"/>
      <c r="H699" s="478"/>
      <c r="I699" s="527"/>
      <c r="J699" s="527"/>
    </row>
    <row r="700" spans="1:10">
      <c r="A700" s="618"/>
      <c r="B700" s="619"/>
      <c r="C700" s="489"/>
      <c r="D700" s="490"/>
      <c r="E700" s="491"/>
      <c r="F700" s="490"/>
      <c r="G700" s="491"/>
      <c r="H700" s="478"/>
      <c r="I700" s="527"/>
      <c r="J700" s="527"/>
    </row>
    <row r="701" spans="1:10">
      <c r="A701" s="618"/>
      <c r="B701" s="619"/>
      <c r="C701" s="489"/>
      <c r="D701" s="490"/>
      <c r="E701" s="491"/>
      <c r="F701" s="490"/>
      <c r="G701" s="491"/>
      <c r="H701" s="478"/>
      <c r="I701" s="527"/>
      <c r="J701" s="527"/>
    </row>
    <row r="702" spans="1:10">
      <c r="A702" s="618"/>
      <c r="B702" s="619"/>
      <c r="C702" s="489"/>
      <c r="D702" s="490"/>
      <c r="E702" s="491"/>
      <c r="F702" s="490"/>
      <c r="G702" s="491"/>
      <c r="H702" s="478"/>
      <c r="I702" s="527"/>
      <c r="J702" s="527"/>
    </row>
    <row r="703" spans="1:10">
      <c r="A703" s="618"/>
      <c r="B703" s="619"/>
      <c r="C703" s="489"/>
      <c r="D703" s="490"/>
      <c r="E703" s="491"/>
      <c r="F703" s="490"/>
      <c r="G703" s="491"/>
      <c r="H703" s="478"/>
      <c r="I703" s="527"/>
      <c r="J703" s="527"/>
    </row>
    <row r="704" spans="1:10">
      <c r="A704" s="618"/>
      <c r="B704" s="619"/>
      <c r="C704" s="489"/>
      <c r="D704" s="490"/>
      <c r="E704" s="491"/>
      <c r="F704" s="490"/>
      <c r="G704" s="491"/>
      <c r="H704" s="478"/>
      <c r="I704" s="527"/>
      <c r="J704" s="527"/>
    </row>
    <row r="705" spans="1:10">
      <c r="A705" s="618"/>
      <c r="B705" s="619"/>
      <c r="C705" s="489"/>
      <c r="D705" s="490"/>
      <c r="E705" s="491"/>
      <c r="F705" s="490"/>
      <c r="G705" s="491"/>
      <c r="H705" s="478"/>
      <c r="I705" s="527"/>
      <c r="J705" s="527"/>
    </row>
    <row r="706" spans="1:10">
      <c r="A706" s="618"/>
      <c r="B706" s="619"/>
      <c r="C706" s="489"/>
      <c r="D706" s="490"/>
      <c r="E706" s="491"/>
      <c r="F706" s="490"/>
      <c r="G706" s="491"/>
      <c r="H706" s="478"/>
      <c r="I706" s="527"/>
      <c r="J706" s="527"/>
    </row>
    <row r="707" spans="1:10">
      <c r="A707" s="618"/>
      <c r="B707" s="619"/>
      <c r="C707" s="489"/>
      <c r="D707" s="490"/>
      <c r="E707" s="491"/>
      <c r="F707" s="490"/>
      <c r="G707" s="491"/>
      <c r="H707" s="478"/>
      <c r="I707" s="527"/>
      <c r="J707" s="527"/>
    </row>
    <row r="708" spans="1:10">
      <c r="A708" s="618"/>
      <c r="B708" s="619"/>
      <c r="C708" s="489"/>
      <c r="D708" s="490"/>
      <c r="E708" s="491"/>
      <c r="F708" s="490"/>
      <c r="G708" s="491"/>
      <c r="H708" s="478"/>
      <c r="I708" s="527"/>
      <c r="J708" s="527"/>
    </row>
    <row r="709" spans="1:10">
      <c r="A709" s="618"/>
      <c r="B709" s="619"/>
      <c r="C709" s="489"/>
      <c r="D709" s="490"/>
      <c r="E709" s="491"/>
      <c r="F709" s="490"/>
      <c r="G709" s="491"/>
      <c r="H709" s="478"/>
      <c r="I709" s="527"/>
      <c r="J709" s="527"/>
    </row>
    <row r="710" spans="1:10">
      <c r="A710" s="618"/>
      <c r="B710" s="619"/>
      <c r="C710" s="489"/>
      <c r="D710" s="490"/>
      <c r="E710" s="491"/>
      <c r="F710" s="490"/>
      <c r="G710" s="491"/>
      <c r="H710" s="478"/>
      <c r="I710" s="527"/>
      <c r="J710" s="527"/>
    </row>
    <row r="711" spans="1:10">
      <c r="A711" s="618"/>
      <c r="B711" s="619"/>
      <c r="C711" s="489"/>
      <c r="D711" s="490"/>
      <c r="E711" s="491"/>
      <c r="F711" s="490"/>
      <c r="G711" s="491"/>
      <c r="H711" s="478"/>
      <c r="I711" s="527"/>
      <c r="J711" s="527"/>
    </row>
    <row r="712" spans="1:10">
      <c r="A712" s="618"/>
      <c r="B712" s="619"/>
      <c r="C712" s="489"/>
      <c r="D712" s="490"/>
      <c r="E712" s="491"/>
      <c r="F712" s="490"/>
      <c r="G712" s="491"/>
      <c r="H712" s="478"/>
      <c r="I712" s="527"/>
      <c r="J712" s="527"/>
    </row>
    <row r="713" spans="1:10">
      <c r="A713" s="618"/>
      <c r="B713" s="619"/>
      <c r="C713" s="489"/>
      <c r="D713" s="490"/>
      <c r="E713" s="491"/>
      <c r="F713" s="490"/>
      <c r="G713" s="491"/>
      <c r="H713" s="478"/>
      <c r="I713" s="527"/>
      <c r="J713" s="527"/>
    </row>
    <row r="714" spans="1:10">
      <c r="A714" s="618"/>
      <c r="B714" s="619"/>
      <c r="C714" s="489"/>
      <c r="D714" s="490"/>
      <c r="E714" s="491"/>
      <c r="F714" s="490"/>
      <c r="G714" s="491"/>
      <c r="H714" s="478"/>
      <c r="I714" s="527"/>
      <c r="J714" s="527"/>
    </row>
    <row r="715" spans="1:10">
      <c r="A715" s="618"/>
      <c r="B715" s="619"/>
      <c r="C715" s="489"/>
      <c r="D715" s="490"/>
      <c r="E715" s="491"/>
      <c r="F715" s="490"/>
      <c r="G715" s="491"/>
      <c r="H715" s="478"/>
      <c r="I715" s="527"/>
      <c r="J715" s="527"/>
    </row>
    <row r="716" spans="1:10">
      <c r="A716" s="618"/>
      <c r="B716" s="619"/>
      <c r="C716" s="489"/>
      <c r="D716" s="490"/>
      <c r="E716" s="491"/>
      <c r="F716" s="490"/>
      <c r="G716" s="491"/>
      <c r="H716" s="478"/>
      <c r="I716" s="527"/>
      <c r="J716" s="527"/>
    </row>
    <row r="717" spans="1:10">
      <c r="A717" s="618"/>
      <c r="B717" s="619"/>
      <c r="C717" s="489"/>
      <c r="D717" s="490"/>
      <c r="E717" s="491"/>
      <c r="F717" s="490"/>
      <c r="G717" s="491"/>
      <c r="H717" s="478"/>
      <c r="I717" s="527"/>
      <c r="J717" s="527"/>
    </row>
    <row r="718" spans="1:10">
      <c r="A718" s="618"/>
      <c r="B718" s="619"/>
      <c r="C718" s="489"/>
      <c r="D718" s="490"/>
      <c r="E718" s="491"/>
      <c r="F718" s="490"/>
      <c r="G718" s="491"/>
      <c r="H718" s="478"/>
      <c r="I718" s="527"/>
      <c r="J718" s="527"/>
    </row>
    <row r="719" spans="1:10">
      <c r="A719" s="618"/>
      <c r="B719" s="619"/>
      <c r="C719" s="489"/>
      <c r="D719" s="490"/>
      <c r="E719" s="491"/>
      <c r="F719" s="490"/>
      <c r="G719" s="491"/>
      <c r="H719" s="478"/>
      <c r="I719" s="527"/>
      <c r="J719" s="527"/>
    </row>
    <row r="720" spans="1:10">
      <c r="A720" s="618"/>
      <c r="B720" s="619"/>
      <c r="C720" s="489"/>
      <c r="D720" s="490"/>
      <c r="E720" s="491"/>
      <c r="F720" s="490"/>
      <c r="G720" s="491"/>
      <c r="H720" s="478"/>
      <c r="I720" s="527"/>
      <c r="J720" s="527"/>
    </row>
    <row r="721" spans="1:10">
      <c r="A721" s="618"/>
      <c r="B721" s="619"/>
      <c r="C721" s="489"/>
      <c r="D721" s="490"/>
      <c r="E721" s="491"/>
      <c r="F721" s="490"/>
      <c r="G721" s="491"/>
      <c r="H721" s="478"/>
      <c r="I721" s="527"/>
      <c r="J721" s="527"/>
    </row>
    <row r="722" spans="1:10">
      <c r="A722" s="618"/>
      <c r="B722" s="619"/>
      <c r="C722" s="489"/>
      <c r="D722" s="490"/>
      <c r="E722" s="491"/>
      <c r="F722" s="490"/>
      <c r="G722" s="491"/>
      <c r="H722" s="478"/>
      <c r="I722" s="527"/>
      <c r="J722" s="527"/>
    </row>
    <row r="723" spans="1:10">
      <c r="A723" s="618"/>
      <c r="B723" s="619"/>
      <c r="C723" s="489"/>
      <c r="D723" s="490"/>
      <c r="E723" s="491"/>
      <c r="F723" s="490"/>
      <c r="G723" s="491"/>
      <c r="H723" s="478"/>
      <c r="I723" s="527"/>
      <c r="J723" s="527"/>
    </row>
    <row r="724" spans="1:10">
      <c r="A724" s="618"/>
      <c r="B724" s="619"/>
      <c r="C724" s="489"/>
      <c r="D724" s="490"/>
      <c r="E724" s="491"/>
      <c r="F724" s="490"/>
      <c r="G724" s="491"/>
      <c r="H724" s="478"/>
      <c r="I724" s="527"/>
      <c r="J724" s="527"/>
    </row>
    <row r="725" spans="1:10">
      <c r="A725" s="618"/>
      <c r="B725" s="619"/>
      <c r="C725" s="489"/>
      <c r="D725" s="490"/>
      <c r="E725" s="491"/>
      <c r="F725" s="490"/>
      <c r="G725" s="491"/>
      <c r="H725" s="478"/>
      <c r="I725" s="527"/>
      <c r="J725" s="527"/>
    </row>
    <row r="726" spans="1:10">
      <c r="A726" s="618"/>
      <c r="B726" s="619"/>
      <c r="C726" s="489"/>
      <c r="D726" s="490"/>
      <c r="E726" s="491"/>
      <c r="F726" s="490"/>
      <c r="G726" s="491"/>
      <c r="H726" s="478"/>
      <c r="I726" s="527"/>
      <c r="J726" s="527"/>
    </row>
    <row r="727" spans="1:10">
      <c r="A727" s="618"/>
      <c r="B727" s="619"/>
      <c r="C727" s="489"/>
      <c r="D727" s="490"/>
      <c r="E727" s="491"/>
      <c r="F727" s="490"/>
      <c r="G727" s="491"/>
      <c r="H727" s="478"/>
      <c r="I727" s="527"/>
      <c r="J727" s="527"/>
    </row>
    <row r="728" spans="1:10">
      <c r="A728" s="618"/>
      <c r="B728" s="619"/>
      <c r="C728" s="489"/>
      <c r="D728" s="490"/>
      <c r="E728" s="491"/>
      <c r="F728" s="490"/>
      <c r="G728" s="491"/>
      <c r="H728" s="478"/>
      <c r="I728" s="527"/>
      <c r="J728" s="527"/>
    </row>
    <row r="729" spans="1:10">
      <c r="A729" s="618"/>
      <c r="B729" s="619"/>
      <c r="C729" s="489"/>
      <c r="D729" s="490"/>
      <c r="E729" s="491"/>
      <c r="F729" s="490"/>
      <c r="G729" s="491"/>
      <c r="H729" s="478"/>
      <c r="I729" s="527"/>
      <c r="J729" s="527"/>
    </row>
    <row r="730" spans="1:10">
      <c r="A730" s="618"/>
      <c r="B730" s="619"/>
      <c r="C730" s="489"/>
      <c r="D730" s="490"/>
      <c r="E730" s="491"/>
      <c r="F730" s="490"/>
      <c r="G730" s="491"/>
      <c r="H730" s="478"/>
      <c r="I730" s="527"/>
      <c r="J730" s="527"/>
    </row>
    <row r="731" spans="1:10">
      <c r="A731" s="618"/>
      <c r="B731" s="619"/>
      <c r="C731" s="489"/>
      <c r="D731" s="490"/>
      <c r="E731" s="491"/>
      <c r="F731" s="490"/>
      <c r="G731" s="491"/>
      <c r="H731" s="478"/>
      <c r="I731" s="527"/>
      <c r="J731" s="527"/>
    </row>
    <row r="732" spans="1:10">
      <c r="A732" s="618"/>
      <c r="B732" s="619"/>
      <c r="C732" s="489"/>
      <c r="D732" s="490"/>
      <c r="E732" s="491"/>
      <c r="F732" s="490"/>
      <c r="G732" s="491"/>
      <c r="H732" s="478"/>
      <c r="I732" s="527"/>
      <c r="J732" s="527"/>
    </row>
    <row r="733" spans="1:10">
      <c r="A733" s="618"/>
      <c r="B733" s="619"/>
      <c r="C733" s="489"/>
      <c r="D733" s="490"/>
      <c r="E733" s="491"/>
      <c r="F733" s="490"/>
      <c r="G733" s="491"/>
      <c r="H733" s="478"/>
      <c r="I733" s="527"/>
      <c r="J733" s="527"/>
    </row>
    <row r="734" spans="1:10">
      <c r="A734" s="618"/>
      <c r="B734" s="619"/>
      <c r="C734" s="489"/>
      <c r="D734" s="490"/>
      <c r="E734" s="491"/>
      <c r="F734" s="490"/>
      <c r="G734" s="491"/>
      <c r="H734" s="478"/>
      <c r="I734" s="527"/>
      <c r="J734" s="527"/>
    </row>
    <row r="735" spans="1:10">
      <c r="A735" s="618"/>
      <c r="B735" s="619"/>
      <c r="C735" s="489"/>
      <c r="D735" s="490"/>
      <c r="E735" s="491"/>
      <c r="F735" s="490"/>
      <c r="G735" s="491"/>
      <c r="H735" s="478"/>
      <c r="I735" s="527"/>
      <c r="J735" s="527"/>
    </row>
    <row r="736" spans="1:10">
      <c r="A736" s="618"/>
      <c r="B736" s="619"/>
      <c r="C736" s="489"/>
      <c r="D736" s="490"/>
      <c r="E736" s="491"/>
      <c r="F736" s="490"/>
      <c r="G736" s="491"/>
      <c r="H736" s="478"/>
      <c r="I736" s="527"/>
      <c r="J736" s="527"/>
    </row>
    <row r="737" spans="1:10">
      <c r="A737" s="618"/>
      <c r="B737" s="619"/>
      <c r="C737" s="489"/>
      <c r="D737" s="490"/>
      <c r="E737" s="491"/>
      <c r="F737" s="490"/>
      <c r="G737" s="491"/>
      <c r="H737" s="478"/>
      <c r="I737" s="527"/>
      <c r="J737" s="527"/>
    </row>
    <row r="738" spans="1:10">
      <c r="A738" s="618"/>
      <c r="B738" s="619"/>
      <c r="C738" s="489"/>
      <c r="D738" s="490"/>
      <c r="E738" s="491"/>
      <c r="F738" s="490"/>
      <c r="G738" s="491"/>
      <c r="H738" s="478"/>
      <c r="I738" s="527"/>
      <c r="J738" s="527"/>
    </row>
    <row r="739" spans="1:10">
      <c r="A739" s="618"/>
      <c r="B739" s="619"/>
      <c r="C739" s="489"/>
      <c r="D739" s="490"/>
      <c r="E739" s="491"/>
      <c r="F739" s="490"/>
      <c r="G739" s="491"/>
      <c r="H739" s="478"/>
      <c r="I739" s="527"/>
      <c r="J739" s="527"/>
    </row>
    <row r="740" spans="1:10">
      <c r="A740" s="618"/>
      <c r="B740" s="619"/>
      <c r="C740" s="489"/>
      <c r="D740" s="490"/>
      <c r="E740" s="491"/>
      <c r="F740" s="490"/>
      <c r="G740" s="491"/>
      <c r="H740" s="478"/>
      <c r="I740" s="527"/>
      <c r="J740" s="527"/>
    </row>
    <row r="741" spans="1:10">
      <c r="A741" s="618"/>
      <c r="B741" s="619"/>
      <c r="C741" s="489"/>
      <c r="D741" s="490"/>
      <c r="E741" s="491"/>
      <c r="F741" s="490"/>
      <c r="G741" s="491"/>
      <c r="H741" s="478"/>
      <c r="I741" s="527"/>
      <c r="J741" s="527"/>
    </row>
    <row r="742" spans="1:10">
      <c r="A742" s="618"/>
      <c r="B742" s="619"/>
      <c r="C742" s="489"/>
      <c r="D742" s="490"/>
      <c r="E742" s="491"/>
      <c r="F742" s="490"/>
      <c r="G742" s="491"/>
      <c r="H742" s="478"/>
      <c r="I742" s="527"/>
      <c r="J742" s="527"/>
    </row>
    <row r="743" spans="1:10">
      <c r="A743" s="618"/>
      <c r="B743" s="619"/>
      <c r="C743" s="489"/>
      <c r="D743" s="490"/>
      <c r="E743" s="491"/>
      <c r="F743" s="490"/>
      <c r="G743" s="491"/>
      <c r="H743" s="478"/>
      <c r="I743" s="527"/>
      <c r="J743" s="527"/>
    </row>
    <row r="744" spans="1:10">
      <c r="A744" s="618"/>
      <c r="B744" s="619"/>
      <c r="C744" s="489"/>
      <c r="D744" s="490"/>
      <c r="E744" s="491"/>
      <c r="F744" s="490"/>
      <c r="G744" s="491"/>
      <c r="H744" s="478"/>
      <c r="I744" s="527"/>
      <c r="J744" s="527"/>
    </row>
    <row r="745" spans="1:10">
      <c r="A745" s="618"/>
      <c r="B745" s="619"/>
      <c r="C745" s="489"/>
      <c r="D745" s="490"/>
      <c r="E745" s="491"/>
      <c r="F745" s="490"/>
      <c r="G745" s="491"/>
      <c r="H745" s="478"/>
      <c r="I745" s="527"/>
      <c r="J745" s="527"/>
    </row>
    <row r="746" spans="1:10">
      <c r="A746" s="618"/>
      <c r="B746" s="619"/>
      <c r="C746" s="489"/>
      <c r="D746" s="490"/>
      <c r="E746" s="491"/>
      <c r="F746" s="490"/>
      <c r="G746" s="491"/>
      <c r="H746" s="478"/>
      <c r="I746" s="527"/>
      <c r="J746" s="527"/>
    </row>
    <row r="747" spans="1:10">
      <c r="A747" s="618"/>
      <c r="B747" s="619"/>
      <c r="C747" s="489"/>
      <c r="D747" s="490"/>
      <c r="E747" s="491"/>
      <c r="F747" s="490"/>
      <c r="G747" s="491"/>
      <c r="H747" s="478"/>
      <c r="I747" s="527"/>
      <c r="J747" s="527"/>
    </row>
    <row r="748" spans="1:10">
      <c r="A748" s="618"/>
      <c r="B748" s="619"/>
      <c r="C748" s="489"/>
      <c r="D748" s="490"/>
      <c r="E748" s="491"/>
      <c r="F748" s="490"/>
      <c r="G748" s="491"/>
      <c r="H748" s="478"/>
      <c r="I748" s="527"/>
      <c r="J748" s="527"/>
    </row>
    <row r="749" spans="1:10">
      <c r="A749" s="618"/>
      <c r="B749" s="619"/>
      <c r="C749" s="489"/>
      <c r="D749" s="490"/>
      <c r="E749" s="491"/>
      <c r="F749" s="490"/>
      <c r="G749" s="491"/>
      <c r="H749" s="478"/>
    </row>
    <row r="750" spans="1:10">
      <c r="A750" s="618"/>
      <c r="B750" s="619"/>
      <c r="C750" s="489"/>
      <c r="D750" s="490"/>
      <c r="E750" s="491"/>
      <c r="F750" s="490"/>
      <c r="G750" s="491"/>
      <c r="H750" s="478"/>
    </row>
    <row r="751" spans="1:10">
      <c r="A751" s="618"/>
      <c r="B751" s="619"/>
      <c r="C751" s="489"/>
      <c r="D751" s="490"/>
      <c r="E751" s="491"/>
      <c r="F751" s="490"/>
      <c r="G751" s="491"/>
      <c r="H751" s="478"/>
    </row>
    <row r="752" spans="1:10">
      <c r="A752" s="618"/>
      <c r="B752" s="619"/>
      <c r="C752" s="489"/>
      <c r="D752" s="490"/>
      <c r="E752" s="491"/>
      <c r="F752" s="490"/>
      <c r="G752" s="491"/>
      <c r="H752" s="478"/>
    </row>
    <row r="753" spans="1:8">
      <c r="A753" s="618"/>
      <c r="B753" s="619"/>
      <c r="C753" s="489"/>
      <c r="D753" s="490"/>
      <c r="E753" s="491"/>
      <c r="F753" s="490"/>
      <c r="G753" s="491"/>
      <c r="H753" s="478"/>
    </row>
    <row r="754" spans="1:8">
      <c r="A754" s="618"/>
      <c r="B754" s="619"/>
      <c r="C754" s="489"/>
      <c r="D754" s="490"/>
      <c r="E754" s="491"/>
      <c r="F754" s="490"/>
      <c r="G754" s="491"/>
      <c r="H754" s="478"/>
    </row>
    <row r="755" spans="1:8">
      <c r="A755" s="618"/>
      <c r="B755" s="619"/>
      <c r="C755" s="489"/>
      <c r="D755" s="490"/>
      <c r="E755" s="491"/>
      <c r="F755" s="490"/>
      <c r="G755" s="491"/>
      <c r="H755" s="478"/>
    </row>
    <row r="756" spans="1:8">
      <c r="A756" s="618"/>
      <c r="B756" s="619"/>
      <c r="C756" s="489"/>
      <c r="D756" s="490"/>
      <c r="E756" s="491"/>
      <c r="F756" s="490"/>
      <c r="G756" s="491"/>
      <c r="H756" s="478"/>
    </row>
    <row r="757" spans="1:8">
      <c r="A757" s="618"/>
      <c r="B757" s="619"/>
      <c r="C757" s="489"/>
      <c r="D757" s="490"/>
      <c r="E757" s="491"/>
      <c r="F757" s="490"/>
      <c r="G757" s="491"/>
      <c r="H757" s="478"/>
    </row>
    <row r="758" spans="1:8">
      <c r="A758" s="618"/>
      <c r="B758" s="619"/>
      <c r="C758" s="489"/>
      <c r="D758" s="490"/>
      <c r="E758" s="491"/>
      <c r="F758" s="490"/>
      <c r="G758" s="491"/>
      <c r="H758" s="478"/>
    </row>
    <row r="759" spans="1:8">
      <c r="A759" s="618"/>
      <c r="B759" s="619"/>
      <c r="C759" s="489"/>
      <c r="D759" s="490"/>
      <c r="E759" s="491"/>
      <c r="F759" s="490"/>
      <c r="G759" s="491"/>
      <c r="H759" s="478"/>
    </row>
    <row r="760" spans="1:8">
      <c r="A760" s="618"/>
      <c r="B760" s="619"/>
      <c r="C760" s="489"/>
      <c r="D760" s="490"/>
      <c r="E760" s="491"/>
      <c r="F760" s="490"/>
      <c r="G760" s="491"/>
      <c r="H760" s="478"/>
    </row>
    <row r="761" spans="1:8">
      <c r="A761" s="618"/>
      <c r="B761" s="619"/>
      <c r="C761" s="489"/>
      <c r="D761" s="490"/>
      <c r="E761" s="491"/>
      <c r="F761" s="490"/>
      <c r="G761" s="491"/>
      <c r="H761" s="478"/>
    </row>
    <row r="762" spans="1:8">
      <c r="A762" s="618"/>
      <c r="B762" s="619"/>
      <c r="C762" s="489"/>
      <c r="D762" s="490"/>
      <c r="E762" s="491"/>
      <c r="F762" s="490"/>
      <c r="G762" s="491"/>
      <c r="H762" s="478"/>
    </row>
    <row r="763" spans="1:8">
      <c r="A763" s="618"/>
      <c r="B763" s="619"/>
      <c r="C763" s="489"/>
      <c r="D763" s="490"/>
      <c r="E763" s="491"/>
      <c r="F763" s="490"/>
      <c r="G763" s="491"/>
      <c r="H763" s="478"/>
    </row>
    <row r="764" spans="1:8">
      <c r="A764" s="618"/>
      <c r="B764" s="619"/>
      <c r="C764" s="489"/>
      <c r="D764" s="490"/>
      <c r="E764" s="491"/>
      <c r="F764" s="490"/>
      <c r="G764" s="491"/>
      <c r="H764" s="478"/>
    </row>
    <row r="765" spans="1:8">
      <c r="A765" s="618"/>
      <c r="B765" s="619"/>
      <c r="C765" s="489"/>
      <c r="D765" s="490"/>
      <c r="E765" s="491"/>
      <c r="F765" s="490"/>
      <c r="G765" s="491"/>
      <c r="H765" s="478"/>
    </row>
    <row r="766" spans="1:8">
      <c r="A766" s="618"/>
      <c r="B766" s="619"/>
      <c r="C766" s="489"/>
      <c r="D766" s="490"/>
      <c r="E766" s="491"/>
      <c r="F766" s="490"/>
      <c r="G766" s="491"/>
      <c r="H766" s="478"/>
    </row>
    <row r="767" spans="1:8">
      <c r="A767" s="618"/>
      <c r="B767" s="619"/>
      <c r="C767" s="489"/>
      <c r="D767" s="490"/>
      <c r="E767" s="491"/>
      <c r="F767" s="490"/>
      <c r="G767" s="491"/>
      <c r="H767" s="478"/>
    </row>
    <row r="768" spans="1:8">
      <c r="A768" s="618"/>
      <c r="B768" s="619"/>
      <c r="C768" s="489"/>
      <c r="D768" s="490"/>
      <c r="E768" s="491"/>
      <c r="F768" s="490"/>
      <c r="G768" s="491"/>
      <c r="H768" s="478"/>
    </row>
    <row r="769" spans="1:8">
      <c r="A769" s="618"/>
      <c r="B769" s="619"/>
      <c r="C769" s="489"/>
      <c r="D769" s="490"/>
      <c r="E769" s="491"/>
      <c r="F769" s="490"/>
      <c r="G769" s="491"/>
      <c r="H769" s="478"/>
    </row>
    <row r="770" spans="1:8">
      <c r="A770" s="618"/>
      <c r="B770" s="619"/>
      <c r="C770" s="489"/>
      <c r="D770" s="490"/>
      <c r="E770" s="491"/>
      <c r="F770" s="490"/>
      <c r="G770" s="491"/>
      <c r="H770" s="478"/>
    </row>
    <row r="771" spans="1:8">
      <c r="A771" s="618"/>
      <c r="B771" s="619"/>
      <c r="C771" s="489"/>
      <c r="D771" s="490"/>
      <c r="E771" s="491"/>
      <c r="F771" s="490"/>
      <c r="G771" s="491"/>
      <c r="H771" s="478"/>
    </row>
    <row r="772" spans="1:8">
      <c r="A772" s="618"/>
      <c r="B772" s="619"/>
      <c r="C772" s="489"/>
      <c r="D772" s="490"/>
      <c r="E772" s="491"/>
      <c r="F772" s="490"/>
      <c r="G772" s="491"/>
      <c r="H772" s="478"/>
    </row>
    <row r="773" spans="1:8">
      <c r="A773" s="618"/>
      <c r="B773" s="619"/>
      <c r="C773" s="489"/>
      <c r="D773" s="490"/>
      <c r="E773" s="491"/>
      <c r="F773" s="490"/>
      <c r="G773" s="491"/>
      <c r="H773" s="478"/>
    </row>
    <row r="774" spans="1:8">
      <c r="A774" s="618"/>
      <c r="B774" s="619"/>
      <c r="C774" s="489"/>
      <c r="D774" s="490"/>
      <c r="E774" s="491"/>
      <c r="F774" s="490"/>
      <c r="G774" s="491"/>
      <c r="H774" s="478"/>
    </row>
    <row r="775" spans="1:8">
      <c r="A775" s="618"/>
      <c r="B775" s="619"/>
      <c r="C775" s="489"/>
      <c r="D775" s="490"/>
      <c r="E775" s="491"/>
      <c r="F775" s="490"/>
      <c r="G775" s="491"/>
      <c r="H775" s="478"/>
    </row>
    <row r="776" spans="1:8">
      <c r="A776" s="618"/>
      <c r="B776" s="619"/>
      <c r="C776" s="489"/>
      <c r="D776" s="490"/>
      <c r="E776" s="491"/>
      <c r="F776" s="490"/>
      <c r="G776" s="491"/>
      <c r="H776" s="478"/>
    </row>
    <row r="777" spans="1:8">
      <c r="A777" s="618"/>
      <c r="B777" s="619"/>
      <c r="C777" s="489"/>
      <c r="D777" s="490"/>
      <c r="E777" s="491"/>
      <c r="F777" s="490"/>
      <c r="G777" s="491"/>
      <c r="H777" s="478"/>
    </row>
    <row r="778" spans="1:8">
      <c r="A778" s="618"/>
      <c r="B778" s="619"/>
      <c r="C778" s="489"/>
      <c r="D778" s="490"/>
      <c r="E778" s="491"/>
      <c r="F778" s="490"/>
      <c r="G778" s="491"/>
      <c r="H778" s="478"/>
    </row>
    <row r="779" spans="1:8">
      <c r="A779" s="618"/>
      <c r="B779" s="619"/>
      <c r="C779" s="489"/>
      <c r="D779" s="490"/>
      <c r="E779" s="491"/>
      <c r="F779" s="490"/>
      <c r="G779" s="491"/>
      <c r="H779" s="478"/>
    </row>
    <row r="780" spans="1:8">
      <c r="A780" s="618"/>
      <c r="B780" s="619"/>
      <c r="C780" s="489"/>
      <c r="D780" s="490"/>
      <c r="E780" s="491"/>
      <c r="F780" s="490"/>
      <c r="G780" s="491"/>
      <c r="H780" s="478"/>
    </row>
    <row r="781" spans="1:8">
      <c r="A781" s="618"/>
      <c r="B781" s="619"/>
      <c r="C781" s="489"/>
      <c r="D781" s="490"/>
      <c r="E781" s="491"/>
      <c r="F781" s="490"/>
      <c r="G781" s="491"/>
      <c r="H781" s="478"/>
    </row>
    <row r="782" spans="1:8">
      <c r="A782" s="618"/>
      <c r="B782" s="619"/>
      <c r="C782" s="489"/>
      <c r="D782" s="490"/>
      <c r="E782" s="491"/>
      <c r="F782" s="490"/>
      <c r="G782" s="491"/>
      <c r="H782" s="478"/>
    </row>
    <row r="783" spans="1:8">
      <c r="A783" s="618"/>
      <c r="B783" s="619"/>
      <c r="C783" s="489"/>
      <c r="D783" s="490"/>
      <c r="E783" s="491"/>
      <c r="F783" s="490"/>
      <c r="G783" s="491"/>
      <c r="H783" s="478"/>
    </row>
    <row r="784" spans="1:8">
      <c r="A784" s="618"/>
      <c r="B784" s="619"/>
      <c r="C784" s="489"/>
      <c r="D784" s="490"/>
      <c r="E784" s="491"/>
      <c r="F784" s="490"/>
      <c r="G784" s="491"/>
      <c r="H784" s="478"/>
    </row>
    <row r="785" spans="1:8">
      <c r="A785" s="618"/>
      <c r="B785" s="619"/>
      <c r="C785" s="489"/>
      <c r="D785" s="490"/>
      <c r="E785" s="491"/>
      <c r="F785" s="490"/>
      <c r="G785" s="491"/>
      <c r="H785" s="478"/>
    </row>
    <row r="786" spans="1:8">
      <c r="A786" s="618"/>
      <c r="B786" s="619"/>
      <c r="C786" s="489"/>
      <c r="D786" s="490"/>
      <c r="E786" s="491"/>
      <c r="F786" s="490"/>
      <c r="G786" s="491"/>
      <c r="H786" s="478"/>
    </row>
    <row r="787" spans="1:8">
      <c r="A787" s="618"/>
      <c r="B787" s="619"/>
      <c r="C787" s="489"/>
      <c r="D787" s="490"/>
      <c r="E787" s="491"/>
      <c r="F787" s="490"/>
      <c r="G787" s="491"/>
      <c r="H787" s="478"/>
    </row>
    <row r="788" spans="1:8">
      <c r="A788" s="618"/>
      <c r="B788" s="619"/>
      <c r="C788" s="489"/>
      <c r="D788" s="490"/>
      <c r="E788" s="491"/>
      <c r="F788" s="490"/>
      <c r="G788" s="491"/>
      <c r="H788" s="478"/>
    </row>
    <row r="789" spans="1:8">
      <c r="A789" s="618"/>
      <c r="B789" s="619"/>
      <c r="C789" s="489"/>
      <c r="D789" s="490"/>
      <c r="E789" s="491"/>
      <c r="F789" s="490"/>
      <c r="G789" s="491"/>
      <c r="H789" s="478"/>
    </row>
    <row r="790" spans="1:8">
      <c r="A790" s="618"/>
      <c r="B790" s="619"/>
      <c r="C790" s="489"/>
      <c r="D790" s="490"/>
      <c r="E790" s="491"/>
      <c r="F790" s="490"/>
      <c r="G790" s="491"/>
      <c r="H790" s="478"/>
    </row>
    <row r="791" spans="1:8">
      <c r="A791" s="618"/>
      <c r="B791" s="619"/>
      <c r="C791" s="489"/>
      <c r="D791" s="490"/>
      <c r="E791" s="491"/>
      <c r="F791" s="490"/>
      <c r="G791" s="491"/>
      <c r="H791" s="478"/>
    </row>
    <row r="792" spans="1:8">
      <c r="A792" s="618"/>
      <c r="B792" s="619"/>
      <c r="C792" s="489"/>
      <c r="D792" s="490"/>
      <c r="E792" s="491"/>
      <c r="F792" s="490"/>
      <c r="G792" s="491"/>
      <c r="H792" s="478"/>
    </row>
    <row r="793" spans="1:8">
      <c r="A793" s="618"/>
      <c r="B793" s="619"/>
      <c r="C793" s="489"/>
      <c r="D793" s="490"/>
      <c r="E793" s="491"/>
      <c r="F793" s="490"/>
      <c r="G793" s="491"/>
      <c r="H793" s="478"/>
    </row>
    <row r="794" spans="1:8">
      <c r="A794" s="618"/>
      <c r="B794" s="619"/>
      <c r="C794" s="489"/>
      <c r="D794" s="490"/>
      <c r="E794" s="491"/>
      <c r="F794" s="490"/>
      <c r="G794" s="491"/>
      <c r="H794" s="478"/>
    </row>
    <row r="795" spans="1:8">
      <c r="A795" s="618"/>
      <c r="B795" s="619"/>
      <c r="C795" s="489"/>
      <c r="D795" s="490"/>
      <c r="E795" s="491"/>
      <c r="F795" s="490"/>
      <c r="G795" s="491"/>
      <c r="H795" s="478"/>
    </row>
    <row r="796" spans="1:8">
      <c r="A796" s="618"/>
      <c r="B796" s="619"/>
      <c r="C796" s="489"/>
      <c r="D796" s="490"/>
      <c r="E796" s="491"/>
      <c r="F796" s="490"/>
      <c r="G796" s="491"/>
      <c r="H796" s="478"/>
    </row>
    <row r="797" spans="1:8">
      <c r="A797" s="618"/>
      <c r="B797" s="619"/>
      <c r="C797" s="489"/>
      <c r="D797" s="490"/>
      <c r="E797" s="491"/>
      <c r="F797" s="490"/>
      <c r="G797" s="491"/>
      <c r="H797" s="478"/>
    </row>
    <row r="798" spans="1:8">
      <c r="A798" s="618"/>
      <c r="B798" s="619"/>
      <c r="C798" s="489"/>
      <c r="D798" s="490"/>
      <c r="E798" s="491"/>
      <c r="F798" s="490"/>
      <c r="G798" s="491"/>
      <c r="H798" s="478"/>
    </row>
    <row r="799" spans="1:8">
      <c r="A799" s="618"/>
      <c r="B799" s="619"/>
      <c r="C799" s="489"/>
      <c r="D799" s="490"/>
      <c r="E799" s="491"/>
      <c r="F799" s="490"/>
      <c r="G799" s="491"/>
      <c r="H799" s="478"/>
    </row>
    <row r="800" spans="1:8">
      <c r="A800" s="618"/>
      <c r="B800" s="619"/>
      <c r="C800" s="489"/>
      <c r="D800" s="490"/>
      <c r="E800" s="491"/>
      <c r="F800" s="490"/>
      <c r="G800" s="491"/>
      <c r="H800" s="478"/>
    </row>
    <row r="801" spans="1:8">
      <c r="A801" s="618"/>
      <c r="B801" s="619"/>
      <c r="C801" s="489"/>
      <c r="D801" s="490"/>
      <c r="E801" s="491"/>
      <c r="F801" s="490"/>
      <c r="G801" s="491"/>
      <c r="H801" s="478"/>
    </row>
    <row r="802" spans="1:8">
      <c r="A802" s="618"/>
      <c r="B802" s="619"/>
      <c r="C802" s="489"/>
      <c r="D802" s="490"/>
      <c r="E802" s="491"/>
      <c r="F802" s="490"/>
      <c r="G802" s="491"/>
      <c r="H802" s="478"/>
    </row>
    <row r="803" spans="1:8">
      <c r="A803" s="618"/>
      <c r="B803" s="619"/>
      <c r="C803" s="489"/>
      <c r="D803" s="490"/>
      <c r="E803" s="491"/>
      <c r="F803" s="490"/>
      <c r="G803" s="491"/>
      <c r="H803" s="478"/>
    </row>
    <row r="804" spans="1:8">
      <c r="A804" s="618"/>
      <c r="B804" s="619"/>
      <c r="C804" s="489"/>
      <c r="D804" s="490"/>
      <c r="E804" s="491"/>
      <c r="F804" s="490"/>
      <c r="G804" s="491"/>
      <c r="H804" s="478"/>
    </row>
    <row r="805" spans="1:8">
      <c r="A805" s="618"/>
      <c r="B805" s="619"/>
      <c r="C805" s="489"/>
      <c r="D805" s="490"/>
      <c r="E805" s="491"/>
      <c r="F805" s="490"/>
      <c r="G805" s="491"/>
      <c r="H805" s="478"/>
    </row>
    <row r="806" spans="1:8">
      <c r="A806" s="618"/>
      <c r="B806" s="619"/>
      <c r="C806" s="489"/>
      <c r="D806" s="490"/>
      <c r="E806" s="491"/>
      <c r="F806" s="490"/>
      <c r="G806" s="491"/>
      <c r="H806" s="478"/>
    </row>
    <row r="807" spans="1:8">
      <c r="A807" s="618"/>
      <c r="B807" s="619"/>
      <c r="C807" s="489"/>
      <c r="D807" s="490"/>
      <c r="E807" s="491"/>
      <c r="F807" s="490"/>
      <c r="G807" s="491"/>
      <c r="H807" s="478"/>
    </row>
    <row r="808" spans="1:8">
      <c r="A808" s="618"/>
      <c r="B808" s="619"/>
      <c r="C808" s="489"/>
      <c r="D808" s="490"/>
      <c r="E808" s="491"/>
      <c r="F808" s="490"/>
      <c r="G808" s="491"/>
      <c r="H808" s="478"/>
    </row>
    <row r="809" spans="1:8">
      <c r="A809" s="618"/>
      <c r="B809" s="619"/>
      <c r="C809" s="489"/>
      <c r="D809" s="490"/>
      <c r="E809" s="491"/>
      <c r="F809" s="490"/>
      <c r="G809" s="491"/>
      <c r="H809" s="478"/>
    </row>
    <row r="810" spans="1:8">
      <c r="A810" s="618"/>
      <c r="B810" s="619"/>
      <c r="C810" s="489"/>
      <c r="D810" s="490"/>
      <c r="E810" s="491"/>
      <c r="F810" s="490"/>
      <c r="G810" s="491"/>
      <c r="H810" s="478"/>
    </row>
    <row r="811" spans="1:8">
      <c r="A811" s="618"/>
      <c r="B811" s="619"/>
      <c r="C811" s="489"/>
      <c r="D811" s="490"/>
      <c r="E811" s="491"/>
      <c r="F811" s="490"/>
      <c r="G811" s="491"/>
      <c r="H811" s="478"/>
    </row>
    <row r="812" spans="1:8">
      <c r="A812" s="618"/>
      <c r="B812" s="619"/>
      <c r="C812" s="489"/>
      <c r="D812" s="490"/>
      <c r="E812" s="491"/>
      <c r="F812" s="490"/>
      <c r="G812" s="491"/>
      <c r="H812" s="478"/>
    </row>
    <row r="813" spans="1:8">
      <c r="A813" s="618"/>
      <c r="B813" s="619"/>
      <c r="C813" s="489"/>
      <c r="D813" s="490"/>
      <c r="E813" s="491"/>
      <c r="F813" s="490"/>
      <c r="G813" s="491"/>
      <c r="H813" s="478"/>
    </row>
    <row r="814" spans="1:8">
      <c r="A814" s="618"/>
      <c r="B814" s="619"/>
      <c r="C814" s="489"/>
      <c r="D814" s="490"/>
      <c r="E814" s="491"/>
      <c r="F814" s="490"/>
      <c r="G814" s="491"/>
      <c r="H814" s="478"/>
    </row>
    <row r="815" spans="1:8">
      <c r="A815" s="618"/>
      <c r="B815" s="619"/>
      <c r="C815" s="489"/>
      <c r="D815" s="490"/>
      <c r="E815" s="491"/>
      <c r="F815" s="490"/>
      <c r="G815" s="491"/>
      <c r="H815" s="478"/>
    </row>
    <row r="816" spans="1:8">
      <c r="A816" s="618"/>
      <c r="B816" s="619"/>
      <c r="C816" s="489"/>
      <c r="D816" s="490"/>
      <c r="E816" s="491"/>
      <c r="F816" s="490"/>
      <c r="G816" s="491"/>
      <c r="H816" s="478"/>
    </row>
    <row r="817" spans="1:8">
      <c r="A817" s="618"/>
      <c r="B817" s="619"/>
      <c r="C817" s="489"/>
      <c r="D817" s="490"/>
      <c r="E817" s="491"/>
      <c r="F817" s="490"/>
      <c r="G817" s="491"/>
      <c r="H817" s="478"/>
    </row>
    <row r="818" spans="1:8">
      <c r="A818" s="618"/>
      <c r="B818" s="619"/>
      <c r="C818" s="489"/>
      <c r="D818" s="490"/>
      <c r="E818" s="491"/>
      <c r="F818" s="490"/>
      <c r="G818" s="491"/>
      <c r="H818" s="478"/>
    </row>
    <row r="819" spans="1:8">
      <c r="A819" s="618"/>
      <c r="B819" s="619"/>
      <c r="C819" s="489"/>
      <c r="D819" s="490"/>
    </row>
    <row r="820" spans="1:8">
      <c r="B820" s="619"/>
      <c r="C820" s="489"/>
      <c r="D820" s="490"/>
    </row>
    <row r="821" spans="1:8">
      <c r="B821" s="619"/>
    </row>
  </sheetData>
  <mergeCells count="24">
    <mergeCell ref="B410:F410"/>
    <mergeCell ref="B325:F325"/>
    <mergeCell ref="B327:H327"/>
    <mergeCell ref="B345:G345"/>
    <mergeCell ref="B346:H346"/>
    <mergeCell ref="B357:F357"/>
    <mergeCell ref="B370:F370"/>
    <mergeCell ref="B372:F372"/>
    <mergeCell ref="C396:F396"/>
    <mergeCell ref="C403:F403"/>
    <mergeCell ref="B404:F404"/>
    <mergeCell ref="B406:F406"/>
    <mergeCell ref="B312:F312"/>
    <mergeCell ref="A1:H1"/>
    <mergeCell ref="A2:H2"/>
    <mergeCell ref="A4:H4"/>
    <mergeCell ref="B230:G230"/>
    <mergeCell ref="B267:F267"/>
    <mergeCell ref="B269:F269"/>
    <mergeCell ref="B283:F283"/>
    <mergeCell ref="B285:F285"/>
    <mergeCell ref="C302:F302"/>
    <mergeCell ref="C309:F309"/>
    <mergeCell ref="B310:F310"/>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678180</xdr:colOff>
                <xdr:row>413</xdr:row>
                <xdr:rowOff>0</xdr:rowOff>
              </from>
              <to>
                <xdr:col>1</xdr:col>
                <xdr:colOff>784860</xdr:colOff>
                <xdr:row>413</xdr:row>
                <xdr:rowOff>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1</xdr:col>
                <xdr:colOff>2103120</xdr:colOff>
                <xdr:row>207</xdr:row>
                <xdr:rowOff>0</xdr:rowOff>
              </from>
              <to>
                <xdr:col>1</xdr:col>
                <xdr:colOff>2766060</xdr:colOff>
                <xdr:row>207</xdr:row>
                <xdr:rowOff>0</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1</xdr:col>
                <xdr:colOff>1897380</xdr:colOff>
                <xdr:row>206</xdr:row>
                <xdr:rowOff>2019300</xdr:rowOff>
              </from>
              <to>
                <xdr:col>3</xdr:col>
                <xdr:colOff>365760</xdr:colOff>
                <xdr:row>206</xdr:row>
                <xdr:rowOff>2118360</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5">
            <anchor moveWithCells="1" sizeWithCells="1">
              <from>
                <xdr:col>1</xdr:col>
                <xdr:colOff>678180</xdr:colOff>
                <xdr:row>369</xdr:row>
                <xdr:rowOff>0</xdr:rowOff>
              </from>
              <to>
                <xdr:col>1</xdr:col>
                <xdr:colOff>784860</xdr:colOff>
                <xdr:row>369</xdr:row>
                <xdr:rowOff>0</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1">
          <objectPr defaultSize="0" autoPict="0" r:id="rId7">
            <anchor moveWithCells="1" sizeWithCells="1">
              <from>
                <xdr:col>1</xdr:col>
                <xdr:colOff>2103120</xdr:colOff>
                <xdr:row>358</xdr:row>
                <xdr:rowOff>0</xdr:rowOff>
              </from>
              <to>
                <xdr:col>1</xdr:col>
                <xdr:colOff>2766060</xdr:colOff>
                <xdr:row>358</xdr:row>
                <xdr:rowOff>0</xdr:rowOff>
              </to>
            </anchor>
          </objectPr>
        </oleObject>
      </mc:Choice>
      <mc:Fallback>
        <oleObject progId="Equation.3" shapeId="7173" r:id="rId11"/>
      </mc:Fallback>
    </mc:AlternateContent>
    <mc:AlternateContent xmlns:mc="http://schemas.openxmlformats.org/markup-compatibility/2006">
      <mc:Choice Requires="x14">
        <oleObject progId="Equation.3" shapeId="7174" r:id="rId12">
          <objectPr defaultSize="0" autoPict="0" r:id="rId9">
            <anchor moveWithCells="1" sizeWithCells="1">
              <from>
                <xdr:col>1</xdr:col>
                <xdr:colOff>1181100</xdr:colOff>
                <xdr:row>358</xdr:row>
                <xdr:rowOff>0</xdr:rowOff>
              </from>
              <to>
                <xdr:col>1</xdr:col>
                <xdr:colOff>1836420</xdr:colOff>
                <xdr:row>358</xdr:row>
                <xdr:rowOff>0</xdr:rowOff>
              </to>
            </anchor>
          </objectPr>
        </oleObject>
      </mc:Choice>
      <mc:Fallback>
        <oleObject progId="Equation.3" shapeId="7174" r:id="rId12"/>
      </mc:Fallback>
    </mc:AlternateContent>
    <mc:AlternateContent xmlns:mc="http://schemas.openxmlformats.org/markup-compatibility/2006">
      <mc:Choice Requires="x14">
        <oleObject progId="Equation.3" shapeId="7175" r:id="rId13">
          <objectPr defaultSize="0" autoPict="0" r:id="rId5">
            <anchor moveWithCells="1" sizeWithCells="1">
              <from>
                <xdr:col>1</xdr:col>
                <xdr:colOff>678180</xdr:colOff>
                <xdr:row>354</xdr:row>
                <xdr:rowOff>0</xdr:rowOff>
              </from>
              <to>
                <xdr:col>1</xdr:col>
                <xdr:colOff>784860</xdr:colOff>
                <xdr:row>354</xdr:row>
                <xdr:rowOff>0</xdr:rowOff>
              </to>
            </anchor>
          </objectPr>
        </oleObject>
      </mc:Choice>
      <mc:Fallback>
        <oleObject progId="Equation.3" shapeId="7175" r:id="rId13"/>
      </mc:Fallback>
    </mc:AlternateContent>
    <mc:AlternateContent xmlns:mc="http://schemas.openxmlformats.org/markup-compatibility/2006">
      <mc:Choice Requires="x14">
        <oleObject progId="Equation.3" shapeId="7176" r:id="rId14">
          <objectPr defaultSize="0" autoPict="0" r:id="rId7">
            <anchor moveWithCells="1" sizeWithCells="1">
              <from>
                <xdr:col>1</xdr:col>
                <xdr:colOff>2103120</xdr:colOff>
                <xdr:row>354</xdr:row>
                <xdr:rowOff>0</xdr:rowOff>
              </from>
              <to>
                <xdr:col>1</xdr:col>
                <xdr:colOff>2766060</xdr:colOff>
                <xdr:row>354</xdr:row>
                <xdr:rowOff>0</xdr:rowOff>
              </to>
            </anchor>
          </objectPr>
        </oleObject>
      </mc:Choice>
      <mc:Fallback>
        <oleObject progId="Equation.3" shapeId="7176" r:id="rId14"/>
      </mc:Fallback>
    </mc:AlternateContent>
    <mc:AlternateContent xmlns:mc="http://schemas.openxmlformats.org/markup-compatibility/2006">
      <mc:Choice Requires="x14">
        <oleObject progId="Equation.3" shapeId="7177" r:id="rId15">
          <objectPr defaultSize="0" autoPict="0" r:id="rId9">
            <anchor moveWithCells="1" sizeWithCells="1">
              <from>
                <xdr:col>1</xdr:col>
                <xdr:colOff>1181100</xdr:colOff>
                <xdr:row>354</xdr:row>
                <xdr:rowOff>0</xdr:rowOff>
              </from>
              <to>
                <xdr:col>1</xdr:col>
                <xdr:colOff>1836420</xdr:colOff>
                <xdr:row>354</xdr:row>
                <xdr:rowOff>0</xdr:rowOff>
              </to>
            </anchor>
          </objectPr>
        </oleObject>
      </mc:Choice>
      <mc:Fallback>
        <oleObject progId="Equation.3" shapeId="7177" r:id="rId15"/>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451"/>
  <sheetViews>
    <sheetView view="pageBreakPreview" zoomScale="106" zoomScaleNormal="100" zoomScaleSheetLayoutView="106" workbookViewId="0">
      <selection activeCell="C37" sqref="C37:H37"/>
    </sheetView>
  </sheetViews>
  <sheetFormatPr defaultRowHeight="15.6"/>
  <cols>
    <col min="1" max="1" width="7.625" style="620" customWidth="1"/>
    <col min="2" max="2" width="51.375" style="537" customWidth="1"/>
    <col min="3" max="3" width="5.125" style="484" customWidth="1"/>
    <col min="4" max="4" width="7.125" style="485" customWidth="1"/>
    <col min="5" max="5" width="2.625" style="486" customWidth="1"/>
    <col min="6" max="6" width="11.125" style="485" customWidth="1"/>
    <col min="7" max="7" width="2.875" style="486" customWidth="1"/>
    <col min="8" max="8" width="21.875" style="487" customWidth="1"/>
    <col min="9" max="9" width="18.375" style="374" bestFit="1" customWidth="1"/>
    <col min="10" max="256" width="9.375" style="374"/>
    <col min="257" max="257" width="7.625" style="374" customWidth="1"/>
    <col min="258" max="258" width="51.375" style="374" customWidth="1"/>
    <col min="259" max="259" width="5.125" style="374" customWidth="1"/>
    <col min="260" max="260" width="7.125" style="374" customWidth="1"/>
    <col min="261" max="261" width="2.625" style="374" customWidth="1"/>
    <col min="262" max="262" width="11.125" style="374" customWidth="1"/>
    <col min="263" max="263" width="2.875" style="374" customWidth="1"/>
    <col min="264" max="264" width="21.875" style="374" customWidth="1"/>
    <col min="265" max="265" width="18.375" style="374" bestFit="1" customWidth="1"/>
    <col min="266" max="512" width="9.375" style="374"/>
    <col min="513" max="513" width="7.625" style="374" customWidth="1"/>
    <col min="514" max="514" width="51.375" style="374" customWidth="1"/>
    <col min="515" max="515" width="5.125" style="374" customWidth="1"/>
    <col min="516" max="516" width="7.125" style="374" customWidth="1"/>
    <col min="517" max="517" width="2.625" style="374" customWidth="1"/>
    <col min="518" max="518" width="11.125" style="374" customWidth="1"/>
    <col min="519" max="519" width="2.875" style="374" customWidth="1"/>
    <col min="520" max="520" width="21.875" style="374" customWidth="1"/>
    <col min="521" max="521" width="18.375" style="374" bestFit="1" customWidth="1"/>
    <col min="522" max="768" width="9.375" style="374"/>
    <col min="769" max="769" width="7.625" style="374" customWidth="1"/>
    <col min="770" max="770" width="51.375" style="374" customWidth="1"/>
    <col min="771" max="771" width="5.125" style="374" customWidth="1"/>
    <col min="772" max="772" width="7.125" style="374" customWidth="1"/>
    <col min="773" max="773" width="2.625" style="374" customWidth="1"/>
    <col min="774" max="774" width="11.125" style="374" customWidth="1"/>
    <col min="775" max="775" width="2.875" style="374" customWidth="1"/>
    <col min="776" max="776" width="21.875" style="374" customWidth="1"/>
    <col min="777" max="777" width="18.375" style="374" bestFit="1" customWidth="1"/>
    <col min="778" max="1024" width="9.375" style="374"/>
    <col min="1025" max="1025" width="7.625" style="374" customWidth="1"/>
    <col min="1026" max="1026" width="51.375" style="374" customWidth="1"/>
    <col min="1027" max="1027" width="5.125" style="374" customWidth="1"/>
    <col min="1028" max="1028" width="7.125" style="374" customWidth="1"/>
    <col min="1029" max="1029" width="2.625" style="374" customWidth="1"/>
    <col min="1030" max="1030" width="11.125" style="374" customWidth="1"/>
    <col min="1031" max="1031" width="2.875" style="374" customWidth="1"/>
    <col min="1032" max="1032" width="21.875" style="374" customWidth="1"/>
    <col min="1033" max="1033" width="18.375" style="374" bestFit="1" customWidth="1"/>
    <col min="1034" max="1280" width="9.375" style="374"/>
    <col min="1281" max="1281" width="7.625" style="374" customWidth="1"/>
    <col min="1282" max="1282" width="51.375" style="374" customWidth="1"/>
    <col min="1283" max="1283" width="5.125" style="374" customWidth="1"/>
    <col min="1284" max="1284" width="7.125" style="374" customWidth="1"/>
    <col min="1285" max="1285" width="2.625" style="374" customWidth="1"/>
    <col min="1286" max="1286" width="11.125" style="374" customWidth="1"/>
    <col min="1287" max="1287" width="2.875" style="374" customWidth="1"/>
    <col min="1288" max="1288" width="21.875" style="374" customWidth="1"/>
    <col min="1289" max="1289" width="18.375" style="374" bestFit="1" customWidth="1"/>
    <col min="1290" max="1536" width="9.375" style="374"/>
    <col min="1537" max="1537" width="7.625" style="374" customWidth="1"/>
    <col min="1538" max="1538" width="51.375" style="374" customWidth="1"/>
    <col min="1539" max="1539" width="5.125" style="374" customWidth="1"/>
    <col min="1540" max="1540" width="7.125" style="374" customWidth="1"/>
    <col min="1541" max="1541" width="2.625" style="374" customWidth="1"/>
    <col min="1542" max="1542" width="11.125" style="374" customWidth="1"/>
    <col min="1543" max="1543" width="2.875" style="374" customWidth="1"/>
    <col min="1544" max="1544" width="21.875" style="374" customWidth="1"/>
    <col min="1545" max="1545" width="18.375" style="374" bestFit="1" customWidth="1"/>
    <col min="1546" max="1792" width="9.375" style="374"/>
    <col min="1793" max="1793" width="7.625" style="374" customWidth="1"/>
    <col min="1794" max="1794" width="51.375" style="374" customWidth="1"/>
    <col min="1795" max="1795" width="5.125" style="374" customWidth="1"/>
    <col min="1796" max="1796" width="7.125" style="374" customWidth="1"/>
    <col min="1797" max="1797" width="2.625" style="374" customWidth="1"/>
    <col min="1798" max="1798" width="11.125" style="374" customWidth="1"/>
    <col min="1799" max="1799" width="2.875" style="374" customWidth="1"/>
    <col min="1800" max="1800" width="21.875" style="374" customWidth="1"/>
    <col min="1801" max="1801" width="18.375" style="374" bestFit="1" customWidth="1"/>
    <col min="1802" max="2048" width="9.375" style="374"/>
    <col min="2049" max="2049" width="7.625" style="374" customWidth="1"/>
    <col min="2050" max="2050" width="51.375" style="374" customWidth="1"/>
    <col min="2051" max="2051" width="5.125" style="374" customWidth="1"/>
    <col min="2052" max="2052" width="7.125" style="374" customWidth="1"/>
    <col min="2053" max="2053" width="2.625" style="374" customWidth="1"/>
    <col min="2054" max="2054" width="11.125" style="374" customWidth="1"/>
    <col min="2055" max="2055" width="2.875" style="374" customWidth="1"/>
    <col min="2056" max="2056" width="21.875" style="374" customWidth="1"/>
    <col min="2057" max="2057" width="18.375" style="374" bestFit="1" customWidth="1"/>
    <col min="2058" max="2304" width="9.375" style="374"/>
    <col min="2305" max="2305" width="7.625" style="374" customWidth="1"/>
    <col min="2306" max="2306" width="51.375" style="374" customWidth="1"/>
    <col min="2307" max="2307" width="5.125" style="374" customWidth="1"/>
    <col min="2308" max="2308" width="7.125" style="374" customWidth="1"/>
    <col min="2309" max="2309" width="2.625" style="374" customWidth="1"/>
    <col min="2310" max="2310" width="11.125" style="374" customWidth="1"/>
    <col min="2311" max="2311" width="2.875" style="374" customWidth="1"/>
    <col min="2312" max="2312" width="21.875" style="374" customWidth="1"/>
    <col min="2313" max="2313" width="18.375" style="374" bestFit="1" customWidth="1"/>
    <col min="2314" max="2560" width="9.375" style="374"/>
    <col min="2561" max="2561" width="7.625" style="374" customWidth="1"/>
    <col min="2562" max="2562" width="51.375" style="374" customWidth="1"/>
    <col min="2563" max="2563" width="5.125" style="374" customWidth="1"/>
    <col min="2564" max="2564" width="7.125" style="374" customWidth="1"/>
    <col min="2565" max="2565" width="2.625" style="374" customWidth="1"/>
    <col min="2566" max="2566" width="11.125" style="374" customWidth="1"/>
    <col min="2567" max="2567" width="2.875" style="374" customWidth="1"/>
    <col min="2568" max="2568" width="21.875" style="374" customWidth="1"/>
    <col min="2569" max="2569" width="18.375" style="374" bestFit="1" customWidth="1"/>
    <col min="2570" max="2816" width="9.375" style="374"/>
    <col min="2817" max="2817" width="7.625" style="374" customWidth="1"/>
    <col min="2818" max="2818" width="51.375" style="374" customWidth="1"/>
    <col min="2819" max="2819" width="5.125" style="374" customWidth="1"/>
    <col min="2820" max="2820" width="7.125" style="374" customWidth="1"/>
    <col min="2821" max="2821" width="2.625" style="374" customWidth="1"/>
    <col min="2822" max="2822" width="11.125" style="374" customWidth="1"/>
    <col min="2823" max="2823" width="2.875" style="374" customWidth="1"/>
    <col min="2824" max="2824" width="21.875" style="374" customWidth="1"/>
    <col min="2825" max="2825" width="18.375" style="374" bestFit="1" customWidth="1"/>
    <col min="2826" max="3072" width="9.375" style="374"/>
    <col min="3073" max="3073" width="7.625" style="374" customWidth="1"/>
    <col min="3074" max="3074" width="51.375" style="374" customWidth="1"/>
    <col min="3075" max="3075" width="5.125" style="374" customWidth="1"/>
    <col min="3076" max="3076" width="7.125" style="374" customWidth="1"/>
    <col min="3077" max="3077" width="2.625" style="374" customWidth="1"/>
    <col min="3078" max="3078" width="11.125" style="374" customWidth="1"/>
    <col min="3079" max="3079" width="2.875" style="374" customWidth="1"/>
    <col min="3080" max="3080" width="21.875" style="374" customWidth="1"/>
    <col min="3081" max="3081" width="18.375" style="374" bestFit="1" customWidth="1"/>
    <col min="3082" max="3328" width="9.375" style="374"/>
    <col min="3329" max="3329" width="7.625" style="374" customWidth="1"/>
    <col min="3330" max="3330" width="51.375" style="374" customWidth="1"/>
    <col min="3331" max="3331" width="5.125" style="374" customWidth="1"/>
    <col min="3332" max="3332" width="7.125" style="374" customWidth="1"/>
    <col min="3333" max="3333" width="2.625" style="374" customWidth="1"/>
    <col min="3334" max="3334" width="11.125" style="374" customWidth="1"/>
    <col min="3335" max="3335" width="2.875" style="374" customWidth="1"/>
    <col min="3336" max="3336" width="21.875" style="374" customWidth="1"/>
    <col min="3337" max="3337" width="18.375" style="374" bestFit="1" customWidth="1"/>
    <col min="3338" max="3584" width="9.375" style="374"/>
    <col min="3585" max="3585" width="7.625" style="374" customWidth="1"/>
    <col min="3586" max="3586" width="51.375" style="374" customWidth="1"/>
    <col min="3587" max="3587" width="5.125" style="374" customWidth="1"/>
    <col min="3588" max="3588" width="7.125" style="374" customWidth="1"/>
    <col min="3589" max="3589" width="2.625" style="374" customWidth="1"/>
    <col min="3590" max="3590" width="11.125" style="374" customWidth="1"/>
    <col min="3591" max="3591" width="2.875" style="374" customWidth="1"/>
    <col min="3592" max="3592" width="21.875" style="374" customWidth="1"/>
    <col min="3593" max="3593" width="18.375" style="374" bestFit="1" customWidth="1"/>
    <col min="3594" max="3840" width="9.375" style="374"/>
    <col min="3841" max="3841" width="7.625" style="374" customWidth="1"/>
    <col min="3842" max="3842" width="51.375" style="374" customWidth="1"/>
    <col min="3843" max="3843" width="5.125" style="374" customWidth="1"/>
    <col min="3844" max="3844" width="7.125" style="374" customWidth="1"/>
    <col min="3845" max="3845" width="2.625" style="374" customWidth="1"/>
    <col min="3846" max="3846" width="11.125" style="374" customWidth="1"/>
    <col min="3847" max="3847" width="2.875" style="374" customWidth="1"/>
    <col min="3848" max="3848" width="21.875" style="374" customWidth="1"/>
    <col min="3849" max="3849" width="18.375" style="374" bestFit="1" customWidth="1"/>
    <col min="3850" max="4096" width="9.375" style="374"/>
    <col min="4097" max="4097" width="7.625" style="374" customWidth="1"/>
    <col min="4098" max="4098" width="51.375" style="374" customWidth="1"/>
    <col min="4099" max="4099" width="5.125" style="374" customWidth="1"/>
    <col min="4100" max="4100" width="7.125" style="374" customWidth="1"/>
    <col min="4101" max="4101" width="2.625" style="374" customWidth="1"/>
    <col min="4102" max="4102" width="11.125" style="374" customWidth="1"/>
    <col min="4103" max="4103" width="2.875" style="374" customWidth="1"/>
    <col min="4104" max="4104" width="21.875" style="374" customWidth="1"/>
    <col min="4105" max="4105" width="18.375" style="374" bestFit="1" customWidth="1"/>
    <col min="4106" max="4352" width="9.375" style="374"/>
    <col min="4353" max="4353" width="7.625" style="374" customWidth="1"/>
    <col min="4354" max="4354" width="51.375" style="374" customWidth="1"/>
    <col min="4355" max="4355" width="5.125" style="374" customWidth="1"/>
    <col min="4356" max="4356" width="7.125" style="374" customWidth="1"/>
    <col min="4357" max="4357" width="2.625" style="374" customWidth="1"/>
    <col min="4358" max="4358" width="11.125" style="374" customWidth="1"/>
    <col min="4359" max="4359" width="2.875" style="374" customWidth="1"/>
    <col min="4360" max="4360" width="21.875" style="374" customWidth="1"/>
    <col min="4361" max="4361" width="18.375" style="374" bestFit="1" customWidth="1"/>
    <col min="4362" max="4608" width="9.375" style="374"/>
    <col min="4609" max="4609" width="7.625" style="374" customWidth="1"/>
    <col min="4610" max="4610" width="51.375" style="374" customWidth="1"/>
    <col min="4611" max="4611" width="5.125" style="374" customWidth="1"/>
    <col min="4612" max="4612" width="7.125" style="374" customWidth="1"/>
    <col min="4613" max="4613" width="2.625" style="374" customWidth="1"/>
    <col min="4614" max="4614" width="11.125" style="374" customWidth="1"/>
    <col min="4615" max="4615" width="2.875" style="374" customWidth="1"/>
    <col min="4616" max="4616" width="21.875" style="374" customWidth="1"/>
    <col min="4617" max="4617" width="18.375" style="374" bestFit="1" customWidth="1"/>
    <col min="4618" max="4864" width="9.375" style="374"/>
    <col min="4865" max="4865" width="7.625" style="374" customWidth="1"/>
    <col min="4866" max="4866" width="51.375" style="374" customWidth="1"/>
    <col min="4867" max="4867" width="5.125" style="374" customWidth="1"/>
    <col min="4868" max="4868" width="7.125" style="374" customWidth="1"/>
    <col min="4869" max="4869" width="2.625" style="374" customWidth="1"/>
    <col min="4870" max="4870" width="11.125" style="374" customWidth="1"/>
    <col min="4871" max="4871" width="2.875" style="374" customWidth="1"/>
    <col min="4872" max="4872" width="21.875" style="374" customWidth="1"/>
    <col min="4873" max="4873" width="18.375" style="374" bestFit="1" customWidth="1"/>
    <col min="4874" max="5120" width="9.375" style="374"/>
    <col min="5121" max="5121" width="7.625" style="374" customWidth="1"/>
    <col min="5122" max="5122" width="51.375" style="374" customWidth="1"/>
    <col min="5123" max="5123" width="5.125" style="374" customWidth="1"/>
    <col min="5124" max="5124" width="7.125" style="374" customWidth="1"/>
    <col min="5125" max="5125" width="2.625" style="374" customWidth="1"/>
    <col min="5126" max="5126" width="11.125" style="374" customWidth="1"/>
    <col min="5127" max="5127" width="2.875" style="374" customWidth="1"/>
    <col min="5128" max="5128" width="21.875" style="374" customWidth="1"/>
    <col min="5129" max="5129" width="18.375" style="374" bestFit="1" customWidth="1"/>
    <col min="5130" max="5376" width="9.375" style="374"/>
    <col min="5377" max="5377" width="7.625" style="374" customWidth="1"/>
    <col min="5378" max="5378" width="51.375" style="374" customWidth="1"/>
    <col min="5379" max="5379" width="5.125" style="374" customWidth="1"/>
    <col min="5380" max="5380" width="7.125" style="374" customWidth="1"/>
    <col min="5381" max="5381" width="2.625" style="374" customWidth="1"/>
    <col min="5382" max="5382" width="11.125" style="374" customWidth="1"/>
    <col min="5383" max="5383" width="2.875" style="374" customWidth="1"/>
    <col min="5384" max="5384" width="21.875" style="374" customWidth="1"/>
    <col min="5385" max="5385" width="18.375" style="374" bestFit="1" customWidth="1"/>
    <col min="5386" max="5632" width="9.375" style="374"/>
    <col min="5633" max="5633" width="7.625" style="374" customWidth="1"/>
    <col min="5634" max="5634" width="51.375" style="374" customWidth="1"/>
    <col min="5635" max="5635" width="5.125" style="374" customWidth="1"/>
    <col min="5636" max="5636" width="7.125" style="374" customWidth="1"/>
    <col min="5637" max="5637" width="2.625" style="374" customWidth="1"/>
    <col min="5638" max="5638" width="11.125" style="374" customWidth="1"/>
    <col min="5639" max="5639" width="2.875" style="374" customWidth="1"/>
    <col min="5640" max="5640" width="21.875" style="374" customWidth="1"/>
    <col min="5641" max="5641" width="18.375" style="374" bestFit="1" customWidth="1"/>
    <col min="5642" max="5888" width="9.375" style="374"/>
    <col min="5889" max="5889" width="7.625" style="374" customWidth="1"/>
    <col min="5890" max="5890" width="51.375" style="374" customWidth="1"/>
    <col min="5891" max="5891" width="5.125" style="374" customWidth="1"/>
    <col min="5892" max="5892" width="7.125" style="374" customWidth="1"/>
    <col min="5893" max="5893" width="2.625" style="374" customWidth="1"/>
    <col min="5894" max="5894" width="11.125" style="374" customWidth="1"/>
    <col min="5895" max="5895" width="2.875" style="374" customWidth="1"/>
    <col min="5896" max="5896" width="21.875" style="374" customWidth="1"/>
    <col min="5897" max="5897" width="18.375" style="374" bestFit="1" customWidth="1"/>
    <col min="5898" max="6144" width="9.375" style="374"/>
    <col min="6145" max="6145" width="7.625" style="374" customWidth="1"/>
    <col min="6146" max="6146" width="51.375" style="374" customWidth="1"/>
    <col min="6147" max="6147" width="5.125" style="374" customWidth="1"/>
    <col min="6148" max="6148" width="7.125" style="374" customWidth="1"/>
    <col min="6149" max="6149" width="2.625" style="374" customWidth="1"/>
    <col min="6150" max="6150" width="11.125" style="374" customWidth="1"/>
    <col min="6151" max="6151" width="2.875" style="374" customWidth="1"/>
    <col min="6152" max="6152" width="21.875" style="374" customWidth="1"/>
    <col min="6153" max="6153" width="18.375" style="374" bestFit="1" customWidth="1"/>
    <col min="6154" max="6400" width="9.375" style="374"/>
    <col min="6401" max="6401" width="7.625" style="374" customWidth="1"/>
    <col min="6402" max="6402" width="51.375" style="374" customWidth="1"/>
    <col min="6403" max="6403" width="5.125" style="374" customWidth="1"/>
    <col min="6404" max="6404" width="7.125" style="374" customWidth="1"/>
    <col min="6405" max="6405" width="2.625" style="374" customWidth="1"/>
    <col min="6406" max="6406" width="11.125" style="374" customWidth="1"/>
    <col min="6407" max="6407" width="2.875" style="374" customWidth="1"/>
    <col min="6408" max="6408" width="21.875" style="374" customWidth="1"/>
    <col min="6409" max="6409" width="18.375" style="374" bestFit="1" customWidth="1"/>
    <col min="6410" max="6656" width="9.375" style="374"/>
    <col min="6657" max="6657" width="7.625" style="374" customWidth="1"/>
    <col min="6658" max="6658" width="51.375" style="374" customWidth="1"/>
    <col min="6659" max="6659" width="5.125" style="374" customWidth="1"/>
    <col min="6660" max="6660" width="7.125" style="374" customWidth="1"/>
    <col min="6661" max="6661" width="2.625" style="374" customWidth="1"/>
    <col min="6662" max="6662" width="11.125" style="374" customWidth="1"/>
    <col min="6663" max="6663" width="2.875" style="374" customWidth="1"/>
    <col min="6664" max="6664" width="21.875" style="374" customWidth="1"/>
    <col min="6665" max="6665" width="18.375" style="374" bestFit="1" customWidth="1"/>
    <col min="6666" max="6912" width="9.375" style="374"/>
    <col min="6913" max="6913" width="7.625" style="374" customWidth="1"/>
    <col min="6914" max="6914" width="51.375" style="374" customWidth="1"/>
    <col min="6915" max="6915" width="5.125" style="374" customWidth="1"/>
    <col min="6916" max="6916" width="7.125" style="374" customWidth="1"/>
    <col min="6917" max="6917" width="2.625" style="374" customWidth="1"/>
    <col min="6918" max="6918" width="11.125" style="374" customWidth="1"/>
    <col min="6919" max="6919" width="2.875" style="374" customWidth="1"/>
    <col min="6920" max="6920" width="21.875" style="374" customWidth="1"/>
    <col min="6921" max="6921" width="18.375" style="374" bestFit="1" customWidth="1"/>
    <col min="6922" max="7168" width="9.375" style="374"/>
    <col min="7169" max="7169" width="7.625" style="374" customWidth="1"/>
    <col min="7170" max="7170" width="51.375" style="374" customWidth="1"/>
    <col min="7171" max="7171" width="5.125" style="374" customWidth="1"/>
    <col min="7172" max="7172" width="7.125" style="374" customWidth="1"/>
    <col min="7173" max="7173" width="2.625" style="374" customWidth="1"/>
    <col min="7174" max="7174" width="11.125" style="374" customWidth="1"/>
    <col min="7175" max="7175" width="2.875" style="374" customWidth="1"/>
    <col min="7176" max="7176" width="21.875" style="374" customWidth="1"/>
    <col min="7177" max="7177" width="18.375" style="374" bestFit="1" customWidth="1"/>
    <col min="7178" max="7424" width="9.375" style="374"/>
    <col min="7425" max="7425" width="7.625" style="374" customWidth="1"/>
    <col min="7426" max="7426" width="51.375" style="374" customWidth="1"/>
    <col min="7427" max="7427" width="5.125" style="374" customWidth="1"/>
    <col min="7428" max="7428" width="7.125" style="374" customWidth="1"/>
    <col min="7429" max="7429" width="2.625" style="374" customWidth="1"/>
    <col min="7430" max="7430" width="11.125" style="374" customWidth="1"/>
    <col min="7431" max="7431" width="2.875" style="374" customWidth="1"/>
    <col min="7432" max="7432" width="21.875" style="374" customWidth="1"/>
    <col min="7433" max="7433" width="18.375" style="374" bestFit="1" customWidth="1"/>
    <col min="7434" max="7680" width="9.375" style="374"/>
    <col min="7681" max="7681" width="7.625" style="374" customWidth="1"/>
    <col min="7682" max="7682" width="51.375" style="374" customWidth="1"/>
    <col min="7683" max="7683" width="5.125" style="374" customWidth="1"/>
    <col min="7684" max="7684" width="7.125" style="374" customWidth="1"/>
    <col min="7685" max="7685" width="2.625" style="374" customWidth="1"/>
    <col min="7686" max="7686" width="11.125" style="374" customWidth="1"/>
    <col min="7687" max="7687" width="2.875" style="374" customWidth="1"/>
    <col min="7688" max="7688" width="21.875" style="374" customWidth="1"/>
    <col min="7689" max="7689" width="18.375" style="374" bestFit="1" customWidth="1"/>
    <col min="7690" max="7936" width="9.375" style="374"/>
    <col min="7937" max="7937" width="7.625" style="374" customWidth="1"/>
    <col min="7938" max="7938" width="51.375" style="374" customWidth="1"/>
    <col min="7939" max="7939" width="5.125" style="374" customWidth="1"/>
    <col min="7940" max="7940" width="7.125" style="374" customWidth="1"/>
    <col min="7941" max="7941" width="2.625" style="374" customWidth="1"/>
    <col min="7942" max="7942" width="11.125" style="374" customWidth="1"/>
    <col min="7943" max="7943" width="2.875" style="374" customWidth="1"/>
    <col min="7944" max="7944" width="21.875" style="374" customWidth="1"/>
    <col min="7945" max="7945" width="18.375" style="374" bestFit="1" customWidth="1"/>
    <col min="7946" max="8192" width="9.375" style="374"/>
    <col min="8193" max="8193" width="7.625" style="374" customWidth="1"/>
    <col min="8194" max="8194" width="51.375" style="374" customWidth="1"/>
    <col min="8195" max="8195" width="5.125" style="374" customWidth="1"/>
    <col min="8196" max="8196" width="7.125" style="374" customWidth="1"/>
    <col min="8197" max="8197" width="2.625" style="374" customWidth="1"/>
    <col min="8198" max="8198" width="11.125" style="374" customWidth="1"/>
    <col min="8199" max="8199" width="2.875" style="374" customWidth="1"/>
    <col min="8200" max="8200" width="21.875" style="374" customWidth="1"/>
    <col min="8201" max="8201" width="18.375" style="374" bestFit="1" customWidth="1"/>
    <col min="8202" max="8448" width="9.375" style="374"/>
    <col min="8449" max="8449" width="7.625" style="374" customWidth="1"/>
    <col min="8450" max="8450" width="51.375" style="374" customWidth="1"/>
    <col min="8451" max="8451" width="5.125" style="374" customWidth="1"/>
    <col min="8452" max="8452" width="7.125" style="374" customWidth="1"/>
    <col min="8453" max="8453" width="2.625" style="374" customWidth="1"/>
    <col min="8454" max="8454" width="11.125" style="374" customWidth="1"/>
    <col min="8455" max="8455" width="2.875" style="374" customWidth="1"/>
    <col min="8456" max="8456" width="21.875" style="374" customWidth="1"/>
    <col min="8457" max="8457" width="18.375" style="374" bestFit="1" customWidth="1"/>
    <col min="8458" max="8704" width="9.375" style="374"/>
    <col min="8705" max="8705" width="7.625" style="374" customWidth="1"/>
    <col min="8706" max="8706" width="51.375" style="374" customWidth="1"/>
    <col min="8707" max="8707" width="5.125" style="374" customWidth="1"/>
    <col min="8708" max="8708" width="7.125" style="374" customWidth="1"/>
    <col min="8709" max="8709" width="2.625" style="374" customWidth="1"/>
    <col min="8710" max="8710" width="11.125" style="374" customWidth="1"/>
    <col min="8711" max="8711" width="2.875" style="374" customWidth="1"/>
    <col min="8712" max="8712" width="21.875" style="374" customWidth="1"/>
    <col min="8713" max="8713" width="18.375" style="374" bestFit="1" customWidth="1"/>
    <col min="8714" max="8960" width="9.375" style="374"/>
    <col min="8961" max="8961" width="7.625" style="374" customWidth="1"/>
    <col min="8962" max="8962" width="51.375" style="374" customWidth="1"/>
    <col min="8963" max="8963" width="5.125" style="374" customWidth="1"/>
    <col min="8964" max="8964" width="7.125" style="374" customWidth="1"/>
    <col min="8965" max="8965" width="2.625" style="374" customWidth="1"/>
    <col min="8966" max="8966" width="11.125" style="374" customWidth="1"/>
    <col min="8967" max="8967" width="2.875" style="374" customWidth="1"/>
    <col min="8968" max="8968" width="21.875" style="374" customWidth="1"/>
    <col min="8969" max="8969" width="18.375" style="374" bestFit="1" customWidth="1"/>
    <col min="8970" max="9216" width="9.375" style="374"/>
    <col min="9217" max="9217" width="7.625" style="374" customWidth="1"/>
    <col min="9218" max="9218" width="51.375" style="374" customWidth="1"/>
    <col min="9219" max="9219" width="5.125" style="374" customWidth="1"/>
    <col min="9220" max="9220" width="7.125" style="374" customWidth="1"/>
    <col min="9221" max="9221" width="2.625" style="374" customWidth="1"/>
    <col min="9222" max="9222" width="11.125" style="374" customWidth="1"/>
    <col min="9223" max="9223" width="2.875" style="374" customWidth="1"/>
    <col min="9224" max="9224" width="21.875" style="374" customWidth="1"/>
    <col min="9225" max="9225" width="18.375" style="374" bestFit="1" customWidth="1"/>
    <col min="9226" max="9472" width="9.375" style="374"/>
    <col min="9473" max="9473" width="7.625" style="374" customWidth="1"/>
    <col min="9474" max="9474" width="51.375" style="374" customWidth="1"/>
    <col min="9475" max="9475" width="5.125" style="374" customWidth="1"/>
    <col min="9476" max="9476" width="7.125" style="374" customWidth="1"/>
    <col min="9477" max="9477" width="2.625" style="374" customWidth="1"/>
    <col min="9478" max="9478" width="11.125" style="374" customWidth="1"/>
    <col min="9479" max="9479" width="2.875" style="374" customWidth="1"/>
    <col min="9480" max="9480" width="21.875" style="374" customWidth="1"/>
    <col min="9481" max="9481" width="18.375" style="374" bestFit="1" customWidth="1"/>
    <col min="9482" max="9728" width="9.375" style="374"/>
    <col min="9729" max="9729" width="7.625" style="374" customWidth="1"/>
    <col min="9730" max="9730" width="51.375" style="374" customWidth="1"/>
    <col min="9731" max="9731" width="5.125" style="374" customWidth="1"/>
    <col min="9732" max="9732" width="7.125" style="374" customWidth="1"/>
    <col min="9733" max="9733" width="2.625" style="374" customWidth="1"/>
    <col min="9734" max="9734" width="11.125" style="374" customWidth="1"/>
    <col min="9735" max="9735" width="2.875" style="374" customWidth="1"/>
    <col min="9736" max="9736" width="21.875" style="374" customWidth="1"/>
    <col min="9737" max="9737" width="18.375" style="374" bestFit="1" customWidth="1"/>
    <col min="9738" max="9984" width="9.375" style="374"/>
    <col min="9985" max="9985" width="7.625" style="374" customWidth="1"/>
    <col min="9986" max="9986" width="51.375" style="374" customWidth="1"/>
    <col min="9987" max="9987" width="5.125" style="374" customWidth="1"/>
    <col min="9988" max="9988" width="7.125" style="374" customWidth="1"/>
    <col min="9989" max="9989" width="2.625" style="374" customWidth="1"/>
    <col min="9990" max="9990" width="11.125" style="374" customWidth="1"/>
    <col min="9991" max="9991" width="2.875" style="374" customWidth="1"/>
    <col min="9992" max="9992" width="21.875" style="374" customWidth="1"/>
    <col min="9993" max="9993" width="18.375" style="374" bestFit="1" customWidth="1"/>
    <col min="9994" max="10240" width="9.375" style="374"/>
    <col min="10241" max="10241" width="7.625" style="374" customWidth="1"/>
    <col min="10242" max="10242" width="51.375" style="374" customWidth="1"/>
    <col min="10243" max="10243" width="5.125" style="374" customWidth="1"/>
    <col min="10244" max="10244" width="7.125" style="374" customWidth="1"/>
    <col min="10245" max="10245" width="2.625" style="374" customWidth="1"/>
    <col min="10246" max="10246" width="11.125" style="374" customWidth="1"/>
    <col min="10247" max="10247" width="2.875" style="374" customWidth="1"/>
    <col min="10248" max="10248" width="21.875" style="374" customWidth="1"/>
    <col min="10249" max="10249" width="18.375" style="374" bestFit="1" customWidth="1"/>
    <col min="10250" max="10496" width="9.375" style="374"/>
    <col min="10497" max="10497" width="7.625" style="374" customWidth="1"/>
    <col min="10498" max="10498" width="51.375" style="374" customWidth="1"/>
    <col min="10499" max="10499" width="5.125" style="374" customWidth="1"/>
    <col min="10500" max="10500" width="7.125" style="374" customWidth="1"/>
    <col min="10501" max="10501" width="2.625" style="374" customWidth="1"/>
    <col min="10502" max="10502" width="11.125" style="374" customWidth="1"/>
    <col min="10503" max="10503" width="2.875" style="374" customWidth="1"/>
    <col min="10504" max="10504" width="21.875" style="374" customWidth="1"/>
    <col min="10505" max="10505" width="18.375" style="374" bestFit="1" customWidth="1"/>
    <col min="10506" max="10752" width="9.375" style="374"/>
    <col min="10753" max="10753" width="7.625" style="374" customWidth="1"/>
    <col min="10754" max="10754" width="51.375" style="374" customWidth="1"/>
    <col min="10755" max="10755" width="5.125" style="374" customWidth="1"/>
    <col min="10756" max="10756" width="7.125" style="374" customWidth="1"/>
    <col min="10757" max="10757" width="2.625" style="374" customWidth="1"/>
    <col min="10758" max="10758" width="11.125" style="374" customWidth="1"/>
    <col min="10759" max="10759" width="2.875" style="374" customWidth="1"/>
    <col min="10760" max="10760" width="21.875" style="374" customWidth="1"/>
    <col min="10761" max="10761" width="18.375" style="374" bestFit="1" customWidth="1"/>
    <col min="10762" max="11008" width="9.375" style="374"/>
    <col min="11009" max="11009" width="7.625" style="374" customWidth="1"/>
    <col min="11010" max="11010" width="51.375" style="374" customWidth="1"/>
    <col min="11011" max="11011" width="5.125" style="374" customWidth="1"/>
    <col min="11012" max="11012" width="7.125" style="374" customWidth="1"/>
    <col min="11013" max="11013" width="2.625" style="374" customWidth="1"/>
    <col min="11014" max="11014" width="11.125" style="374" customWidth="1"/>
    <col min="11015" max="11015" width="2.875" style="374" customWidth="1"/>
    <col min="11016" max="11016" width="21.875" style="374" customWidth="1"/>
    <col min="11017" max="11017" width="18.375" style="374" bestFit="1" customWidth="1"/>
    <col min="11018" max="11264" width="9.375" style="374"/>
    <col min="11265" max="11265" width="7.625" style="374" customWidth="1"/>
    <col min="11266" max="11266" width="51.375" style="374" customWidth="1"/>
    <col min="11267" max="11267" width="5.125" style="374" customWidth="1"/>
    <col min="11268" max="11268" width="7.125" style="374" customWidth="1"/>
    <col min="11269" max="11269" width="2.625" style="374" customWidth="1"/>
    <col min="11270" max="11270" width="11.125" style="374" customWidth="1"/>
    <col min="11271" max="11271" width="2.875" style="374" customWidth="1"/>
    <col min="11272" max="11272" width="21.875" style="374" customWidth="1"/>
    <col min="11273" max="11273" width="18.375" style="374" bestFit="1" customWidth="1"/>
    <col min="11274" max="11520" width="9.375" style="374"/>
    <col min="11521" max="11521" width="7.625" style="374" customWidth="1"/>
    <col min="11522" max="11522" width="51.375" style="374" customWidth="1"/>
    <col min="11523" max="11523" width="5.125" style="374" customWidth="1"/>
    <col min="11524" max="11524" width="7.125" style="374" customWidth="1"/>
    <col min="11525" max="11525" width="2.625" style="374" customWidth="1"/>
    <col min="11526" max="11526" width="11.125" style="374" customWidth="1"/>
    <col min="11527" max="11527" width="2.875" style="374" customWidth="1"/>
    <col min="11528" max="11528" width="21.875" style="374" customWidth="1"/>
    <col min="11529" max="11529" width="18.375" style="374" bestFit="1" customWidth="1"/>
    <col min="11530" max="11776" width="9.375" style="374"/>
    <col min="11777" max="11777" width="7.625" style="374" customWidth="1"/>
    <col min="11778" max="11778" width="51.375" style="374" customWidth="1"/>
    <col min="11779" max="11779" width="5.125" style="374" customWidth="1"/>
    <col min="11780" max="11780" width="7.125" style="374" customWidth="1"/>
    <col min="11781" max="11781" width="2.625" style="374" customWidth="1"/>
    <col min="11782" max="11782" width="11.125" style="374" customWidth="1"/>
    <col min="11783" max="11783" width="2.875" style="374" customWidth="1"/>
    <col min="11784" max="11784" width="21.875" style="374" customWidth="1"/>
    <col min="11785" max="11785" width="18.375" style="374" bestFit="1" customWidth="1"/>
    <col min="11786" max="12032" width="9.375" style="374"/>
    <col min="12033" max="12033" width="7.625" style="374" customWidth="1"/>
    <col min="12034" max="12034" width="51.375" style="374" customWidth="1"/>
    <col min="12035" max="12035" width="5.125" style="374" customWidth="1"/>
    <col min="12036" max="12036" width="7.125" style="374" customWidth="1"/>
    <col min="12037" max="12037" width="2.625" style="374" customWidth="1"/>
    <col min="12038" max="12038" width="11.125" style="374" customWidth="1"/>
    <col min="12039" max="12039" width="2.875" style="374" customWidth="1"/>
    <col min="12040" max="12040" width="21.875" style="374" customWidth="1"/>
    <col min="12041" max="12041" width="18.375" style="374" bestFit="1" customWidth="1"/>
    <col min="12042" max="12288" width="9.375" style="374"/>
    <col min="12289" max="12289" width="7.625" style="374" customWidth="1"/>
    <col min="12290" max="12290" width="51.375" style="374" customWidth="1"/>
    <col min="12291" max="12291" width="5.125" style="374" customWidth="1"/>
    <col min="12292" max="12292" width="7.125" style="374" customWidth="1"/>
    <col min="12293" max="12293" width="2.625" style="374" customWidth="1"/>
    <col min="12294" max="12294" width="11.125" style="374" customWidth="1"/>
    <col min="12295" max="12295" width="2.875" style="374" customWidth="1"/>
    <col min="12296" max="12296" width="21.875" style="374" customWidth="1"/>
    <col min="12297" max="12297" width="18.375" style="374" bestFit="1" customWidth="1"/>
    <col min="12298" max="12544" width="9.375" style="374"/>
    <col min="12545" max="12545" width="7.625" style="374" customWidth="1"/>
    <col min="12546" max="12546" width="51.375" style="374" customWidth="1"/>
    <col min="12547" max="12547" width="5.125" style="374" customWidth="1"/>
    <col min="12548" max="12548" width="7.125" style="374" customWidth="1"/>
    <col min="12549" max="12549" width="2.625" style="374" customWidth="1"/>
    <col min="12550" max="12550" width="11.125" style="374" customWidth="1"/>
    <col min="12551" max="12551" width="2.875" style="374" customWidth="1"/>
    <col min="12552" max="12552" width="21.875" style="374" customWidth="1"/>
    <col min="12553" max="12553" width="18.375" style="374" bestFit="1" customWidth="1"/>
    <col min="12554" max="12800" width="9.375" style="374"/>
    <col min="12801" max="12801" width="7.625" style="374" customWidth="1"/>
    <col min="12802" max="12802" width="51.375" style="374" customWidth="1"/>
    <col min="12803" max="12803" width="5.125" style="374" customWidth="1"/>
    <col min="12804" max="12804" width="7.125" style="374" customWidth="1"/>
    <col min="12805" max="12805" width="2.625" style="374" customWidth="1"/>
    <col min="12806" max="12806" width="11.125" style="374" customWidth="1"/>
    <col min="12807" max="12807" width="2.875" style="374" customWidth="1"/>
    <col min="12808" max="12808" width="21.875" style="374" customWidth="1"/>
    <col min="12809" max="12809" width="18.375" style="374" bestFit="1" customWidth="1"/>
    <col min="12810" max="13056" width="9.375" style="374"/>
    <col min="13057" max="13057" width="7.625" style="374" customWidth="1"/>
    <col min="13058" max="13058" width="51.375" style="374" customWidth="1"/>
    <col min="13059" max="13059" width="5.125" style="374" customWidth="1"/>
    <col min="13060" max="13060" width="7.125" style="374" customWidth="1"/>
    <col min="13061" max="13061" width="2.625" style="374" customWidth="1"/>
    <col min="13062" max="13062" width="11.125" style="374" customWidth="1"/>
    <col min="13063" max="13063" width="2.875" style="374" customWidth="1"/>
    <col min="13064" max="13064" width="21.875" style="374" customWidth="1"/>
    <col min="13065" max="13065" width="18.375" style="374" bestFit="1" customWidth="1"/>
    <col min="13066" max="13312" width="9.375" style="374"/>
    <col min="13313" max="13313" width="7.625" style="374" customWidth="1"/>
    <col min="13314" max="13314" width="51.375" style="374" customWidth="1"/>
    <col min="13315" max="13315" width="5.125" style="374" customWidth="1"/>
    <col min="13316" max="13316" width="7.125" style="374" customWidth="1"/>
    <col min="13317" max="13317" width="2.625" style="374" customWidth="1"/>
    <col min="13318" max="13318" width="11.125" style="374" customWidth="1"/>
    <col min="13319" max="13319" width="2.875" style="374" customWidth="1"/>
    <col min="13320" max="13320" width="21.875" style="374" customWidth="1"/>
    <col min="13321" max="13321" width="18.375" style="374" bestFit="1" customWidth="1"/>
    <col min="13322" max="13568" width="9.375" style="374"/>
    <col min="13569" max="13569" width="7.625" style="374" customWidth="1"/>
    <col min="13570" max="13570" width="51.375" style="374" customWidth="1"/>
    <col min="13571" max="13571" width="5.125" style="374" customWidth="1"/>
    <col min="13572" max="13572" width="7.125" style="374" customWidth="1"/>
    <col min="13573" max="13573" width="2.625" style="374" customWidth="1"/>
    <col min="13574" max="13574" width="11.125" style="374" customWidth="1"/>
    <col min="13575" max="13575" width="2.875" style="374" customWidth="1"/>
    <col min="13576" max="13576" width="21.875" style="374" customWidth="1"/>
    <col min="13577" max="13577" width="18.375" style="374" bestFit="1" customWidth="1"/>
    <col min="13578" max="13824" width="9.375" style="374"/>
    <col min="13825" max="13825" width="7.625" style="374" customWidth="1"/>
    <col min="13826" max="13826" width="51.375" style="374" customWidth="1"/>
    <col min="13827" max="13827" width="5.125" style="374" customWidth="1"/>
    <col min="13828" max="13828" width="7.125" style="374" customWidth="1"/>
    <col min="13829" max="13829" width="2.625" style="374" customWidth="1"/>
    <col min="13830" max="13830" width="11.125" style="374" customWidth="1"/>
    <col min="13831" max="13831" width="2.875" style="374" customWidth="1"/>
    <col min="13832" max="13832" width="21.875" style="374" customWidth="1"/>
    <col min="13833" max="13833" width="18.375" style="374" bestFit="1" customWidth="1"/>
    <col min="13834" max="14080" width="9.375" style="374"/>
    <col min="14081" max="14081" width="7.625" style="374" customWidth="1"/>
    <col min="14082" max="14082" width="51.375" style="374" customWidth="1"/>
    <col min="14083" max="14083" width="5.125" style="374" customWidth="1"/>
    <col min="14084" max="14084" width="7.125" style="374" customWidth="1"/>
    <col min="14085" max="14085" width="2.625" style="374" customWidth="1"/>
    <col min="14086" max="14086" width="11.125" style="374" customWidth="1"/>
    <col min="14087" max="14087" width="2.875" style="374" customWidth="1"/>
    <col min="14088" max="14088" width="21.875" style="374" customWidth="1"/>
    <col min="14089" max="14089" width="18.375" style="374" bestFit="1" customWidth="1"/>
    <col min="14090" max="14336" width="9.375" style="374"/>
    <col min="14337" max="14337" width="7.625" style="374" customWidth="1"/>
    <col min="14338" max="14338" width="51.375" style="374" customWidth="1"/>
    <col min="14339" max="14339" width="5.125" style="374" customWidth="1"/>
    <col min="14340" max="14340" width="7.125" style="374" customWidth="1"/>
    <col min="14341" max="14341" width="2.625" style="374" customWidth="1"/>
    <col min="14342" max="14342" width="11.125" style="374" customWidth="1"/>
    <col min="14343" max="14343" width="2.875" style="374" customWidth="1"/>
    <col min="14344" max="14344" width="21.875" style="374" customWidth="1"/>
    <col min="14345" max="14345" width="18.375" style="374" bestFit="1" customWidth="1"/>
    <col min="14346" max="14592" width="9.375" style="374"/>
    <col min="14593" max="14593" width="7.625" style="374" customWidth="1"/>
    <col min="14594" max="14594" width="51.375" style="374" customWidth="1"/>
    <col min="14595" max="14595" width="5.125" style="374" customWidth="1"/>
    <col min="14596" max="14596" width="7.125" style="374" customWidth="1"/>
    <col min="14597" max="14597" width="2.625" style="374" customWidth="1"/>
    <col min="14598" max="14598" width="11.125" style="374" customWidth="1"/>
    <col min="14599" max="14599" width="2.875" style="374" customWidth="1"/>
    <col min="14600" max="14600" width="21.875" style="374" customWidth="1"/>
    <col min="14601" max="14601" width="18.375" style="374" bestFit="1" customWidth="1"/>
    <col min="14602" max="14848" width="9.375" style="374"/>
    <col min="14849" max="14849" width="7.625" style="374" customWidth="1"/>
    <col min="14850" max="14850" width="51.375" style="374" customWidth="1"/>
    <col min="14851" max="14851" width="5.125" style="374" customWidth="1"/>
    <col min="14852" max="14852" width="7.125" style="374" customWidth="1"/>
    <col min="14853" max="14853" width="2.625" style="374" customWidth="1"/>
    <col min="14854" max="14854" width="11.125" style="374" customWidth="1"/>
    <col min="14855" max="14855" width="2.875" style="374" customWidth="1"/>
    <col min="14856" max="14856" width="21.875" style="374" customWidth="1"/>
    <col min="14857" max="14857" width="18.375" style="374" bestFit="1" customWidth="1"/>
    <col min="14858" max="15104" width="9.375" style="374"/>
    <col min="15105" max="15105" width="7.625" style="374" customWidth="1"/>
    <col min="15106" max="15106" width="51.375" style="374" customWidth="1"/>
    <col min="15107" max="15107" width="5.125" style="374" customWidth="1"/>
    <col min="15108" max="15108" width="7.125" style="374" customWidth="1"/>
    <col min="15109" max="15109" width="2.625" style="374" customWidth="1"/>
    <col min="15110" max="15110" width="11.125" style="374" customWidth="1"/>
    <col min="15111" max="15111" width="2.875" style="374" customWidth="1"/>
    <col min="15112" max="15112" width="21.875" style="374" customWidth="1"/>
    <col min="15113" max="15113" width="18.375" style="374" bestFit="1" customWidth="1"/>
    <col min="15114" max="15360" width="9.375" style="374"/>
    <col min="15361" max="15361" width="7.625" style="374" customWidth="1"/>
    <col min="15362" max="15362" width="51.375" style="374" customWidth="1"/>
    <col min="15363" max="15363" width="5.125" style="374" customWidth="1"/>
    <col min="15364" max="15364" width="7.125" style="374" customWidth="1"/>
    <col min="15365" max="15365" width="2.625" style="374" customWidth="1"/>
    <col min="15366" max="15366" width="11.125" style="374" customWidth="1"/>
    <col min="15367" max="15367" width="2.875" style="374" customWidth="1"/>
    <col min="15368" max="15368" width="21.875" style="374" customWidth="1"/>
    <col min="15369" max="15369" width="18.375" style="374" bestFit="1" customWidth="1"/>
    <col min="15370" max="15616" width="9.375" style="374"/>
    <col min="15617" max="15617" width="7.625" style="374" customWidth="1"/>
    <col min="15618" max="15618" width="51.375" style="374" customWidth="1"/>
    <col min="15619" max="15619" width="5.125" style="374" customWidth="1"/>
    <col min="15620" max="15620" width="7.125" style="374" customWidth="1"/>
    <col min="15621" max="15621" width="2.625" style="374" customWidth="1"/>
    <col min="15622" max="15622" width="11.125" style="374" customWidth="1"/>
    <col min="15623" max="15623" width="2.875" style="374" customWidth="1"/>
    <col min="15624" max="15624" width="21.875" style="374" customWidth="1"/>
    <col min="15625" max="15625" width="18.375" style="374" bestFit="1" customWidth="1"/>
    <col min="15626" max="15872" width="9.375" style="374"/>
    <col min="15873" max="15873" width="7.625" style="374" customWidth="1"/>
    <col min="15874" max="15874" width="51.375" style="374" customWidth="1"/>
    <col min="15875" max="15875" width="5.125" style="374" customWidth="1"/>
    <col min="15876" max="15876" width="7.125" style="374" customWidth="1"/>
    <col min="15877" max="15877" width="2.625" style="374" customWidth="1"/>
    <col min="15878" max="15878" width="11.125" style="374" customWidth="1"/>
    <col min="15879" max="15879" width="2.875" style="374" customWidth="1"/>
    <col min="15880" max="15880" width="21.875" style="374" customWidth="1"/>
    <col min="15881" max="15881" width="18.375" style="374" bestFit="1" customWidth="1"/>
    <col min="15882" max="16128" width="9.375" style="374"/>
    <col min="16129" max="16129" width="7.625" style="374" customWidth="1"/>
    <col min="16130" max="16130" width="51.375" style="374" customWidth="1"/>
    <col min="16131" max="16131" width="5.125" style="374" customWidth="1"/>
    <col min="16132" max="16132" width="7.125" style="374" customWidth="1"/>
    <col min="16133" max="16133" width="2.625" style="374" customWidth="1"/>
    <col min="16134" max="16134" width="11.125" style="374" customWidth="1"/>
    <col min="16135" max="16135" width="2.875" style="374" customWidth="1"/>
    <col min="16136" max="16136" width="21.875" style="374" customWidth="1"/>
    <col min="16137" max="16137" width="18.375" style="374" bestFit="1" customWidth="1"/>
    <col min="16138" max="16384" width="9.375" style="374"/>
  </cols>
  <sheetData>
    <row r="1" spans="1:10" s="7" customFormat="1">
      <c r="A1" s="843" t="s">
        <v>917</v>
      </c>
      <c r="B1" s="844"/>
      <c r="C1" s="844"/>
      <c r="D1" s="844"/>
      <c r="E1" s="844"/>
      <c r="F1" s="844"/>
      <c r="G1" s="844"/>
      <c r="H1" s="844"/>
    </row>
    <row r="2" spans="1:10" s="7" customFormat="1" ht="15.75" customHeight="1">
      <c r="A2" s="843" t="s">
        <v>918</v>
      </c>
      <c r="B2" s="845"/>
      <c r="C2" s="845"/>
      <c r="D2" s="845"/>
      <c r="E2" s="845"/>
      <c r="F2" s="845"/>
      <c r="G2" s="845"/>
      <c r="H2" s="845"/>
    </row>
    <row r="3" spans="1:10" s="7" customFormat="1">
      <c r="A3" s="466"/>
      <c r="B3" s="467"/>
      <c r="C3" s="468"/>
      <c r="D3" s="469"/>
      <c r="E3" s="468"/>
      <c r="F3" s="469"/>
      <c r="G3" s="468"/>
      <c r="H3" s="468"/>
    </row>
    <row r="4" spans="1:10">
      <c r="A4" s="473"/>
      <c r="B4" s="544"/>
      <c r="C4" s="535"/>
      <c r="D4" s="535"/>
      <c r="E4" s="535"/>
      <c r="F4" s="584"/>
      <c r="G4" s="475"/>
      <c r="H4" s="583"/>
      <c r="I4" s="526"/>
      <c r="J4" s="527"/>
    </row>
    <row r="5" spans="1:10" s="66" customFormat="1">
      <c r="A5" s="479"/>
      <c r="B5" s="544"/>
      <c r="C5" s="535"/>
      <c r="D5" s="535"/>
      <c r="E5" s="535"/>
      <c r="F5" s="584"/>
      <c r="G5" s="514"/>
      <c r="H5" s="487"/>
    </row>
    <row r="6" spans="1:10">
      <c r="A6" s="479"/>
      <c r="B6" s="863" t="s">
        <v>1168</v>
      </c>
      <c r="C6" s="863"/>
      <c r="D6" s="863"/>
      <c r="E6" s="863"/>
      <c r="F6" s="863"/>
      <c r="G6" s="863"/>
      <c r="H6" s="863"/>
    </row>
    <row r="7" spans="1:10">
      <c r="A7" s="479"/>
      <c r="B7" s="592"/>
      <c r="C7" s="592"/>
      <c r="D7" s="592"/>
      <c r="E7" s="592"/>
      <c r="F7" s="592"/>
      <c r="G7" s="592"/>
      <c r="H7" s="592"/>
    </row>
    <row r="8" spans="1:10" s="506" customFormat="1" ht="15" customHeight="1">
      <c r="A8" s="479"/>
      <c r="B8" s="504" t="s">
        <v>924</v>
      </c>
      <c r="C8" s="475"/>
      <c r="D8" s="476"/>
      <c r="E8" s="475"/>
      <c r="F8" s="481"/>
      <c r="G8" s="475"/>
      <c r="H8" s="478"/>
      <c r="I8" s="505"/>
    </row>
    <row r="9" spans="1:10" s="599" customFormat="1">
      <c r="A9" s="473"/>
      <c r="B9" s="593"/>
      <c r="C9" s="594"/>
      <c r="D9" s="595"/>
      <c r="E9" s="594"/>
      <c r="F9" s="595"/>
      <c r="G9" s="594"/>
      <c r="H9" s="596"/>
      <c r="I9" s="597"/>
      <c r="J9" s="598"/>
    </row>
    <row r="10" spans="1:10" s="506" customFormat="1">
      <c r="A10" s="479"/>
      <c r="B10" s="480" t="s">
        <v>941</v>
      </c>
      <c r="C10" s="475"/>
      <c r="D10" s="476"/>
      <c r="E10" s="475"/>
      <c r="F10" s="481"/>
      <c r="G10" s="475"/>
      <c r="H10" s="478"/>
      <c r="I10" s="505"/>
    </row>
    <row r="11" spans="1:10">
      <c r="A11" s="479"/>
      <c r="B11" s="586"/>
      <c r="C11" s="535"/>
      <c r="D11" s="469"/>
      <c r="E11" s="535"/>
      <c r="F11" s="469"/>
      <c r="G11" s="475"/>
      <c r="H11" s="478"/>
      <c r="I11" s="472"/>
    </row>
    <row r="12" spans="1:10">
      <c r="A12" s="479"/>
      <c r="B12" s="480" t="s">
        <v>949</v>
      </c>
      <c r="G12" s="475"/>
    </row>
    <row r="13" spans="1:10">
      <c r="A13" s="479"/>
      <c r="B13" s="586"/>
      <c r="C13" s="535"/>
      <c r="D13" s="469"/>
      <c r="E13" s="535"/>
      <c r="F13" s="469"/>
      <c r="G13" s="475"/>
      <c r="H13" s="478"/>
      <c r="I13" s="472"/>
    </row>
    <row r="14" spans="1:10">
      <c r="A14" s="479"/>
      <c r="B14" s="480" t="s">
        <v>1011</v>
      </c>
      <c r="C14" s="506"/>
      <c r="G14" s="514"/>
    </row>
    <row r="15" spans="1:10">
      <c r="A15" s="479"/>
      <c r="B15" s="586"/>
      <c r="C15" s="535"/>
      <c r="D15" s="469"/>
      <c r="E15" s="535"/>
      <c r="F15" s="469"/>
      <c r="G15" s="475"/>
      <c r="H15" s="478"/>
      <c r="I15" s="472"/>
    </row>
    <row r="16" spans="1:10">
      <c r="A16" s="479"/>
      <c r="B16" s="864" t="s">
        <v>1169</v>
      </c>
      <c r="C16" s="865"/>
      <c r="D16" s="865"/>
      <c r="E16" s="865"/>
      <c r="F16" s="865"/>
      <c r="G16" s="514"/>
    </row>
    <row r="17" spans="1:10">
      <c r="A17" s="479"/>
      <c r="B17" s="480"/>
      <c r="C17" s="506"/>
      <c r="G17" s="514"/>
    </row>
    <row r="18" spans="1:10">
      <c r="A18" s="479"/>
      <c r="B18" s="866" t="s">
        <v>1170</v>
      </c>
      <c r="C18" s="867"/>
      <c r="D18" s="867"/>
      <c r="E18" s="867"/>
      <c r="F18" s="867"/>
      <c r="G18" s="514"/>
    </row>
    <row r="19" spans="1:10">
      <c r="A19" s="479"/>
      <c r="B19" s="542"/>
      <c r="C19" s="543"/>
      <c r="D19" s="543"/>
      <c r="E19" s="543"/>
      <c r="F19" s="563"/>
      <c r="G19" s="514"/>
    </row>
    <row r="20" spans="1:10">
      <c r="A20" s="479"/>
      <c r="B20" s="866" t="s">
        <v>1080</v>
      </c>
      <c r="C20" s="867"/>
      <c r="D20" s="867"/>
      <c r="E20" s="867"/>
      <c r="F20" s="867"/>
      <c r="G20" s="514"/>
    </row>
    <row r="21" spans="1:10">
      <c r="A21" s="479"/>
      <c r="B21" s="542"/>
      <c r="C21" s="543"/>
      <c r="D21" s="543"/>
      <c r="E21" s="543"/>
      <c r="F21" s="543"/>
      <c r="G21" s="514"/>
    </row>
    <row r="22" spans="1:10">
      <c r="A22" s="479"/>
      <c r="B22" s="866" t="s">
        <v>1171</v>
      </c>
      <c r="C22" s="867"/>
      <c r="D22" s="867"/>
      <c r="E22" s="867"/>
      <c r="F22" s="867"/>
      <c r="G22" s="588"/>
    </row>
    <row r="23" spans="1:10" s="66" customFormat="1">
      <c r="A23" s="479"/>
      <c r="B23" s="542"/>
      <c r="C23" s="543"/>
      <c r="D23" s="543"/>
      <c r="E23" s="543"/>
      <c r="F23" s="543"/>
      <c r="G23" s="588"/>
      <c r="H23" s="487"/>
    </row>
    <row r="24" spans="1:10" ht="13.8">
      <c r="A24" s="551"/>
      <c r="B24" s="861" t="s">
        <v>1111</v>
      </c>
      <c r="C24" s="862"/>
      <c r="D24" s="862"/>
      <c r="E24" s="862"/>
      <c r="F24" s="862"/>
      <c r="G24" s="862"/>
      <c r="H24" s="569"/>
    </row>
    <row r="25" spans="1:10" ht="13.8">
      <c r="A25" s="551"/>
      <c r="B25" s="600"/>
      <c r="C25" s="601"/>
      <c r="D25" s="601"/>
      <c r="E25" s="601"/>
      <c r="F25" s="601"/>
      <c r="G25" s="601"/>
      <c r="H25" s="569"/>
    </row>
    <row r="26" spans="1:10" ht="13.8">
      <c r="A26" s="551"/>
      <c r="B26" s="581" t="s">
        <v>1129</v>
      </c>
      <c r="C26" s="582"/>
      <c r="D26" s="582"/>
      <c r="E26" s="582"/>
      <c r="F26" s="582"/>
      <c r="G26" s="582"/>
      <c r="H26" s="569"/>
    </row>
    <row r="27" spans="1:10" s="599" customFormat="1">
      <c r="A27" s="473"/>
      <c r="B27" s="593"/>
      <c r="C27" s="602"/>
      <c r="D27" s="603"/>
      <c r="E27" s="602"/>
      <c r="F27" s="603"/>
      <c r="G27" s="594"/>
      <c r="H27" s="596"/>
      <c r="I27" s="597"/>
      <c r="J27" s="598"/>
    </row>
    <row r="28" spans="1:10">
      <c r="A28" s="473"/>
      <c r="B28" s="848" t="s">
        <v>1138</v>
      </c>
      <c r="C28" s="865"/>
      <c r="D28" s="865"/>
      <c r="E28" s="865"/>
      <c r="F28" s="865"/>
      <c r="G28" s="475"/>
      <c r="H28" s="583"/>
      <c r="I28" s="526"/>
      <c r="J28" s="527"/>
    </row>
    <row r="29" spans="1:10">
      <c r="A29" s="473"/>
      <c r="B29" s="544"/>
      <c r="C29" s="535"/>
      <c r="D29" s="535"/>
      <c r="E29" s="535"/>
      <c r="F29" s="584"/>
      <c r="G29" s="475"/>
      <c r="H29" s="583"/>
      <c r="I29" s="526"/>
      <c r="J29" s="527"/>
    </row>
    <row r="30" spans="1:10" s="66" customFormat="1">
      <c r="A30" s="479"/>
      <c r="B30" s="848" t="s">
        <v>1163</v>
      </c>
      <c r="C30" s="865"/>
      <c r="D30" s="865"/>
      <c r="E30" s="865"/>
      <c r="F30" s="865"/>
      <c r="G30" s="514"/>
      <c r="H30" s="487"/>
    </row>
    <row r="31" spans="1:10" s="66" customFormat="1">
      <c r="A31" s="479"/>
      <c r="B31" s="544"/>
      <c r="C31" s="535"/>
      <c r="D31" s="535"/>
      <c r="E31" s="535"/>
      <c r="F31" s="535"/>
      <c r="G31" s="514"/>
      <c r="H31" s="487"/>
    </row>
    <row r="32" spans="1:10" s="66" customFormat="1">
      <c r="A32" s="479"/>
      <c r="B32" s="848" t="s">
        <v>1167</v>
      </c>
      <c r="C32" s="869"/>
      <c r="D32" s="869"/>
      <c r="E32" s="869"/>
      <c r="F32" s="869"/>
      <c r="G32" s="514"/>
      <c r="H32" s="487"/>
    </row>
    <row r="33" spans="1:10" s="66" customFormat="1">
      <c r="A33" s="479"/>
      <c r="B33" s="544"/>
      <c r="C33" s="535"/>
      <c r="D33" s="535"/>
      <c r="E33" s="535"/>
      <c r="F33" s="535"/>
      <c r="G33" s="514"/>
      <c r="H33" s="487"/>
    </row>
    <row r="34" spans="1:10" ht="16.2" thickBot="1">
      <c r="A34" s="479"/>
      <c r="B34" s="870" t="s">
        <v>1172</v>
      </c>
      <c r="C34" s="871"/>
      <c r="D34" s="871"/>
      <c r="E34" s="871"/>
      <c r="F34" s="871"/>
      <c r="G34" s="871"/>
      <c r="H34" s="604"/>
      <c r="I34" s="526"/>
      <c r="J34" s="527"/>
    </row>
    <row r="35" spans="1:10" s="599" customFormat="1" ht="16.8" thickTop="1" thickBot="1">
      <c r="A35" s="473"/>
      <c r="B35" s="872" t="s">
        <v>1173</v>
      </c>
      <c r="C35" s="873"/>
      <c r="D35" s="873"/>
      <c r="E35" s="873"/>
      <c r="F35" s="873"/>
      <c r="G35" s="873"/>
      <c r="H35" s="605"/>
      <c r="I35" s="597"/>
      <c r="J35" s="598"/>
    </row>
    <row r="36" spans="1:10" s="599" customFormat="1" ht="16.2" thickTop="1">
      <c r="A36" s="473"/>
      <c r="B36" s="593"/>
      <c r="C36" s="594"/>
      <c r="D36" s="595"/>
      <c r="E36" s="594"/>
      <c r="F36" s="595"/>
      <c r="G36" s="594"/>
      <c r="H36" s="596"/>
      <c r="I36" s="597"/>
      <c r="J36" s="598"/>
    </row>
    <row r="37" spans="1:10" s="599" customFormat="1" ht="12.75" customHeight="1">
      <c r="A37" s="473"/>
      <c r="B37" s="606"/>
      <c r="C37" s="868"/>
      <c r="D37" s="868"/>
      <c r="E37" s="868"/>
      <c r="F37" s="868"/>
      <c r="G37" s="868"/>
      <c r="H37" s="868"/>
      <c r="I37" s="597"/>
      <c r="J37" s="598"/>
    </row>
    <row r="38" spans="1:10" s="599" customFormat="1">
      <c r="A38" s="473"/>
      <c r="B38" s="607"/>
      <c r="C38" s="594"/>
      <c r="D38" s="595"/>
      <c r="E38" s="594"/>
      <c r="F38" s="595"/>
      <c r="G38" s="594"/>
      <c r="H38" s="596"/>
      <c r="I38" s="597"/>
      <c r="J38" s="598"/>
    </row>
    <row r="39" spans="1:10" s="599" customFormat="1">
      <c r="A39" s="473"/>
      <c r="B39" s="593"/>
      <c r="C39" s="594"/>
      <c r="D39" s="595"/>
      <c r="E39" s="594"/>
      <c r="F39" s="595"/>
      <c r="G39" s="594"/>
      <c r="H39" s="596"/>
      <c r="I39" s="597"/>
      <c r="J39" s="598"/>
    </row>
    <row r="40" spans="1:10" s="599" customFormat="1">
      <c r="A40" s="473"/>
      <c r="B40" s="593"/>
      <c r="C40" s="594"/>
      <c r="D40" s="595"/>
      <c r="E40" s="594"/>
      <c r="F40" s="595"/>
      <c r="G40" s="594"/>
      <c r="H40" s="596"/>
      <c r="I40" s="597"/>
      <c r="J40" s="598"/>
    </row>
    <row r="41" spans="1:10" s="599" customFormat="1">
      <c r="A41" s="473"/>
      <c r="B41" s="593"/>
      <c r="C41" s="594"/>
      <c r="D41" s="595"/>
      <c r="E41" s="594"/>
      <c r="F41" s="595"/>
      <c r="G41" s="594"/>
      <c r="H41" s="596"/>
      <c r="I41" s="597"/>
      <c r="J41" s="598"/>
    </row>
    <row r="42" spans="1:10" ht="12.75" customHeight="1">
      <c r="A42" s="479"/>
      <c r="B42" s="538"/>
      <c r="C42" s="868" t="s">
        <v>1174</v>
      </c>
      <c r="D42" s="868"/>
      <c r="E42" s="868"/>
      <c r="F42" s="868"/>
      <c r="G42" s="868"/>
      <c r="H42" s="868"/>
      <c r="I42" s="526"/>
      <c r="J42" s="527"/>
    </row>
    <row r="43" spans="1:10" ht="12.75" customHeight="1">
      <c r="A43" s="479"/>
      <c r="B43" s="540"/>
      <c r="C43" s="868"/>
      <c r="D43" s="868"/>
      <c r="E43" s="868"/>
      <c r="F43" s="868"/>
      <c r="G43" s="868"/>
      <c r="H43" s="868"/>
      <c r="I43" s="526"/>
      <c r="J43" s="527"/>
    </row>
    <row r="44" spans="1:10">
      <c r="A44" s="479"/>
      <c r="B44" s="608"/>
      <c r="C44" s="609"/>
      <c r="D44" s="477"/>
      <c r="E44" s="610"/>
      <c r="F44" s="611"/>
      <c r="G44" s="583"/>
      <c r="H44" s="612"/>
      <c r="I44" s="527"/>
    </row>
    <row r="45" spans="1:10">
      <c r="A45" s="479"/>
      <c r="B45" s="608"/>
      <c r="C45" s="613"/>
      <c r="D45" s="476"/>
      <c r="E45" s="475"/>
      <c r="F45" s="477"/>
      <c r="G45" s="475"/>
      <c r="H45" s="614"/>
      <c r="I45" s="526"/>
      <c r="J45" s="527"/>
    </row>
    <row r="46" spans="1:10">
      <c r="A46" s="473"/>
      <c r="B46" s="615"/>
      <c r="C46" s="616"/>
      <c r="D46" s="477"/>
      <c r="E46" s="475"/>
      <c r="F46" s="477"/>
      <c r="G46" s="475"/>
      <c r="H46" s="583"/>
      <c r="I46" s="526"/>
      <c r="J46" s="527"/>
    </row>
    <row r="47" spans="1:10">
      <c r="A47" s="479"/>
      <c r="B47" s="608"/>
      <c r="C47" s="475"/>
      <c r="D47" s="477"/>
      <c r="E47" s="475"/>
      <c r="F47" s="477"/>
      <c r="G47" s="475"/>
      <c r="H47" s="583"/>
      <c r="I47" s="526"/>
      <c r="J47" s="527"/>
    </row>
    <row r="48" spans="1:10">
      <c r="A48" s="479"/>
      <c r="B48" s="615"/>
      <c r="C48" s="616"/>
      <c r="D48" s="477"/>
      <c r="E48" s="475"/>
      <c r="F48" s="477"/>
      <c r="G48" s="475"/>
      <c r="H48" s="583"/>
      <c r="I48" s="526"/>
      <c r="J48" s="527"/>
    </row>
    <row r="49" spans="1:10">
      <c r="A49" s="479"/>
      <c r="B49" s="608"/>
      <c r="C49" s="616"/>
      <c r="D49" s="477"/>
      <c r="E49" s="475"/>
      <c r="F49" s="477"/>
      <c r="G49" s="475"/>
      <c r="H49" s="583"/>
      <c r="I49" s="526"/>
      <c r="J49" s="527"/>
    </row>
    <row r="50" spans="1:10">
      <c r="A50" s="479"/>
      <c r="B50" s="608"/>
      <c r="C50" s="616"/>
      <c r="D50" s="477"/>
      <c r="E50" s="475"/>
      <c r="F50" s="477"/>
      <c r="G50" s="475"/>
      <c r="H50" s="583"/>
      <c r="I50" s="526"/>
      <c r="J50" s="527"/>
    </row>
    <row r="51" spans="1:10">
      <c r="A51" s="479"/>
      <c r="B51" s="608"/>
      <c r="C51" s="616"/>
      <c r="D51" s="477"/>
      <c r="E51" s="475"/>
      <c r="F51" s="477"/>
      <c r="G51" s="475"/>
      <c r="H51" s="583"/>
      <c r="I51" s="526"/>
      <c r="J51" s="527"/>
    </row>
    <row r="52" spans="1:10">
      <c r="A52" s="479"/>
      <c r="B52" s="608"/>
      <c r="C52" s="616"/>
      <c r="D52" s="477"/>
      <c r="E52" s="475"/>
      <c r="F52" s="477"/>
      <c r="G52" s="475"/>
      <c r="H52" s="583"/>
      <c r="I52" s="526"/>
      <c r="J52" s="527"/>
    </row>
    <row r="53" spans="1:10">
      <c r="A53" s="479"/>
      <c r="B53" s="608"/>
      <c r="C53" s="616"/>
      <c r="D53" s="477"/>
      <c r="E53" s="475"/>
      <c r="F53" s="477"/>
      <c r="G53" s="475"/>
      <c r="H53" s="583"/>
      <c r="I53" s="526"/>
      <c r="J53" s="527"/>
    </row>
    <row r="54" spans="1:10">
      <c r="A54" s="479"/>
      <c r="B54" s="608"/>
      <c r="C54" s="616"/>
      <c r="D54" s="477"/>
      <c r="E54" s="475"/>
      <c r="F54" s="477"/>
      <c r="G54" s="475"/>
      <c r="H54" s="583"/>
      <c r="I54" s="526"/>
      <c r="J54" s="527"/>
    </row>
    <row r="55" spans="1:10">
      <c r="A55" s="479"/>
      <c r="B55" s="608"/>
      <c r="C55" s="616"/>
      <c r="D55" s="477"/>
      <c r="E55" s="475"/>
      <c r="F55" s="477"/>
      <c r="G55" s="475"/>
      <c r="H55" s="583"/>
      <c r="I55" s="526"/>
      <c r="J55" s="527"/>
    </row>
    <row r="56" spans="1:10">
      <c r="A56" s="479"/>
      <c r="B56" s="608"/>
      <c r="C56" s="616"/>
      <c r="D56" s="477"/>
      <c r="E56" s="475"/>
      <c r="F56" s="477"/>
      <c r="G56" s="475"/>
      <c r="H56" s="583"/>
      <c r="I56" s="526"/>
      <c r="J56" s="527"/>
    </row>
    <row r="57" spans="1:10">
      <c r="A57" s="479"/>
      <c r="B57" s="608"/>
      <c r="C57" s="616"/>
      <c r="D57" s="477"/>
      <c r="E57" s="475"/>
      <c r="F57" s="477"/>
      <c r="G57" s="475"/>
      <c r="H57" s="583"/>
      <c r="I57" s="526"/>
      <c r="J57" s="527"/>
    </row>
    <row r="58" spans="1:10">
      <c r="A58" s="479"/>
      <c r="B58" s="608"/>
      <c r="C58" s="616"/>
      <c r="D58" s="477"/>
      <c r="E58" s="475"/>
      <c r="F58" s="477"/>
      <c r="G58" s="475"/>
      <c r="H58" s="583"/>
      <c r="I58" s="526"/>
      <c r="J58" s="527"/>
    </row>
    <row r="59" spans="1:10">
      <c r="A59" s="479"/>
      <c r="B59" s="608"/>
      <c r="C59" s="616"/>
      <c r="D59" s="477"/>
      <c r="E59" s="475"/>
      <c r="F59" s="477"/>
      <c r="G59" s="475"/>
      <c r="H59" s="583"/>
      <c r="I59" s="526"/>
      <c r="J59" s="527"/>
    </row>
    <row r="60" spans="1:10">
      <c r="A60" s="479"/>
      <c r="B60" s="608"/>
      <c r="C60" s="616"/>
      <c r="D60" s="477"/>
      <c r="E60" s="475"/>
      <c r="F60" s="477"/>
      <c r="G60" s="475"/>
      <c r="H60" s="583"/>
      <c r="I60" s="526"/>
      <c r="J60" s="527"/>
    </row>
    <row r="61" spans="1:10">
      <c r="A61" s="479"/>
      <c r="B61" s="608"/>
      <c r="C61" s="616"/>
      <c r="D61" s="477"/>
      <c r="E61" s="475"/>
      <c r="F61" s="477"/>
      <c r="G61" s="475"/>
      <c r="H61" s="583"/>
      <c r="I61" s="526"/>
      <c r="J61" s="527"/>
    </row>
    <row r="62" spans="1:10">
      <c r="A62" s="479"/>
      <c r="B62" s="608"/>
      <c r="C62" s="616"/>
      <c r="D62" s="477"/>
      <c r="E62" s="475"/>
      <c r="F62" s="477"/>
      <c r="G62" s="475"/>
      <c r="H62" s="583"/>
      <c r="I62" s="526"/>
      <c r="J62" s="527"/>
    </row>
    <row r="63" spans="1:10">
      <c r="A63" s="479"/>
      <c r="B63" s="608"/>
      <c r="C63" s="616"/>
      <c r="D63" s="477"/>
      <c r="E63" s="475"/>
      <c r="F63" s="477"/>
      <c r="G63" s="475"/>
      <c r="H63" s="583"/>
      <c r="I63" s="526"/>
      <c r="J63" s="527"/>
    </row>
    <row r="64" spans="1:10">
      <c r="A64" s="479"/>
      <c r="B64" s="608"/>
      <c r="C64" s="616"/>
      <c r="D64" s="477"/>
      <c r="E64" s="475"/>
      <c r="F64" s="477"/>
      <c r="G64" s="475"/>
      <c r="H64" s="583"/>
      <c r="I64" s="526"/>
      <c r="J64" s="527"/>
    </row>
    <row r="65" spans="1:10">
      <c r="A65" s="479"/>
      <c r="B65" s="608"/>
      <c r="C65" s="616"/>
      <c r="D65" s="477"/>
      <c r="E65" s="475"/>
      <c r="F65" s="477"/>
      <c r="G65" s="475"/>
      <c r="H65" s="583"/>
      <c r="I65" s="526"/>
      <c r="J65" s="527"/>
    </row>
    <row r="66" spans="1:10">
      <c r="A66" s="479"/>
      <c r="B66" s="608"/>
      <c r="C66" s="616"/>
      <c r="D66" s="477"/>
      <c r="E66" s="475"/>
      <c r="F66" s="477"/>
      <c r="G66" s="475"/>
      <c r="H66" s="583"/>
      <c r="I66" s="526"/>
      <c r="J66" s="527"/>
    </row>
    <row r="67" spans="1:10">
      <c r="A67" s="479"/>
      <c r="B67" s="608"/>
      <c r="C67" s="616"/>
      <c r="D67" s="477"/>
      <c r="E67" s="475"/>
      <c r="F67" s="477"/>
      <c r="G67" s="475"/>
      <c r="H67" s="583"/>
      <c r="I67" s="526"/>
      <c r="J67" s="527"/>
    </row>
    <row r="68" spans="1:10">
      <c r="A68" s="479"/>
      <c r="B68" s="608"/>
      <c r="C68" s="616"/>
      <c r="D68" s="477"/>
      <c r="E68" s="475"/>
      <c r="F68" s="477"/>
      <c r="G68" s="475"/>
      <c r="H68" s="583"/>
      <c r="I68" s="526"/>
      <c r="J68" s="527"/>
    </row>
    <row r="69" spans="1:10">
      <c r="A69" s="479"/>
      <c r="B69" s="608"/>
      <c r="C69" s="616"/>
      <c r="D69" s="477"/>
      <c r="E69" s="475"/>
      <c r="F69" s="477"/>
      <c r="G69" s="475"/>
      <c r="H69" s="583"/>
      <c r="I69" s="526"/>
      <c r="J69" s="527"/>
    </row>
    <row r="70" spans="1:10">
      <c r="A70" s="479"/>
      <c r="B70" s="608"/>
      <c r="C70" s="616"/>
      <c r="D70" s="477"/>
      <c r="E70" s="475"/>
      <c r="F70" s="477"/>
      <c r="G70" s="475"/>
      <c r="H70" s="583"/>
      <c r="I70" s="526"/>
      <c r="J70" s="527"/>
    </row>
    <row r="71" spans="1:10">
      <c r="A71" s="479"/>
      <c r="B71" s="608"/>
      <c r="C71" s="616"/>
      <c r="D71" s="477"/>
      <c r="E71" s="475"/>
      <c r="F71" s="477"/>
      <c r="G71" s="475"/>
      <c r="H71" s="583"/>
      <c r="I71" s="526"/>
      <c r="J71" s="527"/>
    </row>
    <row r="72" spans="1:10">
      <c r="A72" s="479"/>
      <c r="B72" s="608"/>
      <c r="C72" s="616"/>
      <c r="D72" s="477"/>
      <c r="E72" s="475"/>
      <c r="F72" s="477"/>
      <c r="G72" s="475"/>
      <c r="H72" s="583"/>
      <c r="I72" s="617"/>
      <c r="J72" s="527"/>
    </row>
    <row r="73" spans="1:10">
      <c r="A73" s="479"/>
      <c r="B73" s="608"/>
      <c r="C73" s="616"/>
      <c r="D73" s="477"/>
      <c r="E73" s="475"/>
      <c r="F73" s="477"/>
      <c r="G73" s="475"/>
      <c r="H73" s="583"/>
      <c r="I73" s="526"/>
      <c r="J73" s="527"/>
    </row>
    <row r="74" spans="1:10">
      <c r="A74" s="479"/>
      <c r="B74" s="608"/>
      <c r="C74" s="616"/>
      <c r="D74" s="477"/>
      <c r="E74" s="475"/>
      <c r="F74" s="477"/>
      <c r="G74" s="475"/>
      <c r="H74" s="583"/>
      <c r="I74" s="526"/>
      <c r="J74" s="527"/>
    </row>
    <row r="75" spans="1:10">
      <c r="A75" s="479"/>
      <c r="B75" s="608"/>
      <c r="C75" s="616"/>
      <c r="D75" s="477"/>
      <c r="E75" s="475"/>
      <c r="F75" s="477"/>
      <c r="G75" s="475"/>
      <c r="H75" s="583"/>
      <c r="I75" s="526"/>
      <c r="J75" s="527"/>
    </row>
    <row r="76" spans="1:10">
      <c r="A76" s="479"/>
      <c r="B76" s="608"/>
      <c r="C76" s="616"/>
      <c r="D76" s="477"/>
      <c r="E76" s="475"/>
      <c r="F76" s="477"/>
      <c r="G76" s="475"/>
      <c r="H76" s="583"/>
      <c r="I76" s="526"/>
      <c r="J76" s="527"/>
    </row>
    <row r="77" spans="1:10">
      <c r="A77" s="479"/>
      <c r="B77" s="608"/>
      <c r="C77" s="616"/>
      <c r="D77" s="477"/>
      <c r="E77" s="475"/>
      <c r="F77" s="477"/>
      <c r="G77" s="475"/>
      <c r="H77" s="583"/>
      <c r="I77" s="526"/>
      <c r="J77" s="527"/>
    </row>
    <row r="78" spans="1:10">
      <c r="A78" s="479"/>
      <c r="B78" s="608"/>
      <c r="C78" s="616"/>
      <c r="D78" s="477"/>
      <c r="E78" s="475"/>
      <c r="F78" s="477"/>
      <c r="G78" s="475"/>
      <c r="H78" s="583"/>
      <c r="I78" s="526"/>
      <c r="J78" s="527"/>
    </row>
    <row r="79" spans="1:10">
      <c r="A79" s="479"/>
      <c r="B79" s="608"/>
      <c r="C79" s="616"/>
      <c r="D79" s="477"/>
      <c r="E79" s="475"/>
      <c r="F79" s="477"/>
      <c r="G79" s="475"/>
      <c r="H79" s="583"/>
      <c r="I79" s="526"/>
      <c r="J79" s="527"/>
    </row>
    <row r="80" spans="1:10">
      <c r="A80" s="479"/>
      <c r="B80" s="608"/>
      <c r="C80" s="616"/>
      <c r="D80" s="477"/>
      <c r="E80" s="475"/>
      <c r="F80" s="477"/>
      <c r="G80" s="475"/>
      <c r="H80" s="583"/>
      <c r="I80" s="526"/>
      <c r="J80" s="527"/>
    </row>
    <row r="81" spans="1:10">
      <c r="A81" s="479"/>
      <c r="B81" s="608"/>
      <c r="C81" s="616"/>
      <c r="D81" s="477"/>
      <c r="E81" s="475"/>
      <c r="F81" s="477"/>
      <c r="G81" s="475"/>
      <c r="H81" s="583"/>
      <c r="I81" s="526"/>
      <c r="J81" s="527"/>
    </row>
    <row r="82" spans="1:10">
      <c r="A82" s="479"/>
      <c r="B82" s="608"/>
      <c r="C82" s="616"/>
      <c r="D82" s="477"/>
      <c r="E82" s="475"/>
      <c r="F82" s="477"/>
      <c r="G82" s="475"/>
      <c r="H82" s="583"/>
      <c r="I82" s="526"/>
      <c r="J82" s="527"/>
    </row>
    <row r="83" spans="1:10">
      <c r="A83" s="479"/>
      <c r="B83" s="608"/>
      <c r="C83" s="616"/>
      <c r="D83" s="477"/>
      <c r="E83" s="613"/>
      <c r="F83" s="476"/>
      <c r="G83" s="613"/>
      <c r="H83" s="596"/>
      <c r="I83" s="526"/>
      <c r="J83" s="527"/>
    </row>
    <row r="84" spans="1:10">
      <c r="A84" s="473"/>
      <c r="B84" s="608"/>
      <c r="C84" s="616"/>
      <c r="D84" s="477"/>
      <c r="E84" s="475"/>
      <c r="F84" s="477"/>
      <c r="G84" s="475"/>
      <c r="H84" s="583"/>
      <c r="I84" s="526"/>
      <c r="J84" s="527"/>
    </row>
    <row r="85" spans="1:10">
      <c r="A85" s="479"/>
      <c r="B85" s="608"/>
      <c r="C85" s="613"/>
      <c r="D85" s="476"/>
      <c r="E85" s="475"/>
      <c r="F85" s="477"/>
      <c r="G85" s="475"/>
      <c r="H85" s="614"/>
      <c r="I85" s="526"/>
      <c r="J85" s="527"/>
    </row>
    <row r="86" spans="1:10">
      <c r="A86" s="473"/>
      <c r="B86" s="615"/>
      <c r="C86" s="616"/>
      <c r="D86" s="477"/>
      <c r="E86" s="475"/>
      <c r="F86" s="477"/>
      <c r="G86" s="475"/>
      <c r="H86" s="583"/>
      <c r="I86" s="526"/>
      <c r="J86" s="527"/>
    </row>
    <row r="87" spans="1:10">
      <c r="A87" s="479"/>
      <c r="B87" s="608"/>
      <c r="C87" s="475"/>
      <c r="D87" s="477"/>
      <c r="E87" s="475"/>
      <c r="F87" s="477"/>
      <c r="G87" s="475"/>
      <c r="H87" s="583"/>
      <c r="I87" s="526"/>
      <c r="J87" s="527"/>
    </row>
    <row r="88" spans="1:10">
      <c r="A88" s="479"/>
      <c r="B88" s="615"/>
      <c r="C88" s="616"/>
      <c r="D88" s="477"/>
      <c r="E88" s="475"/>
      <c r="F88" s="477"/>
      <c r="G88" s="475"/>
      <c r="H88" s="583"/>
      <c r="I88" s="526"/>
      <c r="J88" s="527"/>
    </row>
    <row r="89" spans="1:10">
      <c r="A89" s="479"/>
      <c r="B89" s="608"/>
      <c r="C89" s="616"/>
      <c r="D89" s="477"/>
      <c r="E89" s="475"/>
      <c r="F89" s="477"/>
      <c r="G89" s="475"/>
      <c r="H89" s="583"/>
      <c r="I89" s="526"/>
      <c r="J89" s="527"/>
    </row>
    <row r="90" spans="1:10">
      <c r="A90" s="479"/>
      <c r="B90" s="608"/>
      <c r="C90" s="616"/>
      <c r="D90" s="477"/>
      <c r="E90" s="475"/>
      <c r="F90" s="477"/>
      <c r="G90" s="475"/>
      <c r="H90" s="583"/>
      <c r="I90" s="526"/>
      <c r="J90" s="527"/>
    </row>
    <row r="91" spans="1:10">
      <c r="A91" s="479"/>
      <c r="B91" s="608"/>
      <c r="C91" s="616"/>
      <c r="D91" s="477"/>
      <c r="E91" s="475"/>
      <c r="F91" s="477"/>
      <c r="G91" s="475"/>
      <c r="H91" s="583"/>
      <c r="I91" s="526"/>
      <c r="J91" s="527"/>
    </row>
    <row r="92" spans="1:10">
      <c r="A92" s="479"/>
      <c r="B92" s="608"/>
      <c r="C92" s="616"/>
      <c r="D92" s="477"/>
      <c r="E92" s="475"/>
      <c r="F92" s="477"/>
      <c r="G92" s="475"/>
      <c r="H92" s="583"/>
      <c r="I92" s="526"/>
      <c r="J92" s="527"/>
    </row>
    <row r="93" spans="1:10">
      <c r="A93" s="479"/>
      <c r="B93" s="608"/>
      <c r="C93" s="616"/>
      <c r="D93" s="477"/>
      <c r="E93" s="475"/>
      <c r="F93" s="477"/>
      <c r="G93" s="475"/>
      <c r="H93" s="583"/>
      <c r="I93" s="526"/>
      <c r="J93" s="527"/>
    </row>
    <row r="94" spans="1:10">
      <c r="A94" s="479"/>
      <c r="B94" s="608"/>
      <c r="C94" s="616"/>
      <c r="D94" s="477"/>
      <c r="E94" s="475"/>
      <c r="F94" s="477"/>
      <c r="G94" s="475"/>
      <c r="H94" s="583"/>
      <c r="I94" s="526"/>
      <c r="J94" s="527"/>
    </row>
    <row r="95" spans="1:10">
      <c r="A95" s="479"/>
      <c r="B95" s="608"/>
      <c r="C95" s="616"/>
      <c r="D95" s="477"/>
      <c r="E95" s="613"/>
      <c r="F95" s="476"/>
      <c r="G95" s="613"/>
      <c r="H95" s="596"/>
      <c r="I95" s="526"/>
      <c r="J95" s="527"/>
    </row>
    <row r="96" spans="1:10">
      <c r="A96" s="473"/>
      <c r="B96" s="608"/>
      <c r="C96" s="616"/>
      <c r="D96" s="477"/>
      <c r="E96" s="475"/>
      <c r="F96" s="477"/>
      <c r="G96" s="475"/>
      <c r="H96" s="583"/>
      <c r="I96" s="526"/>
      <c r="J96" s="527"/>
    </row>
    <row r="97" spans="1:10">
      <c r="A97" s="479"/>
      <c r="B97" s="608"/>
      <c r="C97" s="613"/>
      <c r="D97" s="476"/>
      <c r="E97" s="475"/>
      <c r="F97" s="477"/>
      <c r="G97" s="475"/>
      <c r="H97" s="583"/>
      <c r="I97" s="526"/>
      <c r="J97" s="527"/>
    </row>
    <row r="98" spans="1:10">
      <c r="A98" s="473"/>
      <c r="B98" s="615"/>
      <c r="C98" s="616"/>
      <c r="D98" s="477"/>
      <c r="E98" s="475"/>
      <c r="F98" s="477"/>
      <c r="G98" s="475"/>
      <c r="H98" s="583"/>
      <c r="I98" s="526"/>
      <c r="J98" s="527"/>
    </row>
    <row r="99" spans="1:10">
      <c r="A99" s="479"/>
      <c r="B99" s="608"/>
      <c r="C99" s="616"/>
      <c r="D99" s="477"/>
      <c r="E99" s="475"/>
      <c r="F99" s="477"/>
      <c r="G99" s="475"/>
      <c r="H99" s="583"/>
      <c r="I99" s="526"/>
      <c r="J99" s="527"/>
    </row>
    <row r="100" spans="1:10">
      <c r="A100" s="479"/>
      <c r="B100" s="615"/>
      <c r="C100" s="616"/>
      <c r="D100" s="477"/>
      <c r="E100" s="475"/>
      <c r="F100" s="477"/>
      <c r="G100" s="475"/>
      <c r="H100" s="583"/>
      <c r="I100" s="526"/>
      <c r="J100" s="527"/>
    </row>
    <row r="101" spans="1:10">
      <c r="A101" s="479"/>
      <c r="B101" s="608"/>
      <c r="C101" s="616"/>
      <c r="D101" s="477"/>
      <c r="E101" s="475"/>
      <c r="F101" s="477"/>
      <c r="G101" s="475"/>
      <c r="H101" s="583"/>
      <c r="I101" s="527"/>
      <c r="J101" s="527"/>
    </row>
    <row r="102" spans="1:10">
      <c r="A102" s="479"/>
      <c r="B102" s="608"/>
      <c r="C102" s="616"/>
      <c r="D102" s="477"/>
      <c r="E102" s="475"/>
      <c r="F102" s="477"/>
      <c r="G102" s="475"/>
      <c r="H102" s="583"/>
      <c r="I102" s="527"/>
      <c r="J102" s="527"/>
    </row>
    <row r="103" spans="1:10">
      <c r="A103" s="479"/>
      <c r="B103" s="608"/>
      <c r="C103" s="616"/>
      <c r="D103" s="477"/>
      <c r="E103" s="475"/>
      <c r="F103" s="477"/>
      <c r="G103" s="475"/>
      <c r="H103" s="583"/>
      <c r="I103" s="527"/>
      <c r="J103" s="527"/>
    </row>
    <row r="104" spans="1:10">
      <c r="A104" s="479"/>
      <c r="B104" s="608"/>
      <c r="C104" s="616"/>
      <c r="D104" s="477"/>
      <c r="E104" s="475"/>
      <c r="F104" s="477"/>
      <c r="G104" s="475"/>
      <c r="H104" s="583"/>
      <c r="I104" s="527"/>
      <c r="J104" s="527"/>
    </row>
    <row r="105" spans="1:10">
      <c r="A105" s="479"/>
      <c r="B105" s="608"/>
      <c r="C105" s="616"/>
      <c r="D105" s="477"/>
      <c r="E105" s="475"/>
      <c r="F105" s="477"/>
      <c r="G105" s="475"/>
      <c r="H105" s="583"/>
      <c r="I105" s="527"/>
      <c r="J105" s="527"/>
    </row>
    <row r="106" spans="1:10">
      <c r="A106" s="479"/>
      <c r="B106" s="608"/>
      <c r="C106" s="616"/>
      <c r="D106" s="477"/>
      <c r="E106" s="475"/>
      <c r="F106" s="477"/>
      <c r="G106" s="475"/>
      <c r="H106" s="583"/>
      <c r="I106" s="527"/>
      <c r="J106" s="527"/>
    </row>
    <row r="107" spans="1:10">
      <c r="A107" s="479"/>
      <c r="B107" s="608"/>
      <c r="C107" s="616"/>
      <c r="D107" s="477"/>
      <c r="E107" s="475"/>
      <c r="F107" s="477"/>
      <c r="G107" s="475"/>
      <c r="H107" s="583"/>
      <c r="I107" s="527"/>
      <c r="J107" s="527"/>
    </row>
    <row r="108" spans="1:10">
      <c r="A108" s="479"/>
      <c r="B108" s="608"/>
      <c r="C108" s="616"/>
      <c r="D108" s="477"/>
      <c r="E108" s="475"/>
      <c r="F108" s="477"/>
      <c r="G108" s="475"/>
      <c r="H108" s="583"/>
      <c r="I108" s="527"/>
      <c r="J108" s="527"/>
    </row>
    <row r="109" spans="1:10">
      <c r="A109" s="479"/>
      <c r="B109" s="608"/>
      <c r="C109" s="616"/>
      <c r="D109" s="477"/>
      <c r="E109" s="475"/>
      <c r="F109" s="477"/>
      <c r="G109" s="475"/>
      <c r="H109" s="583"/>
      <c r="I109" s="527"/>
      <c r="J109" s="527"/>
    </row>
    <row r="110" spans="1:10">
      <c r="A110" s="479"/>
      <c r="B110" s="608"/>
      <c r="C110" s="616"/>
      <c r="D110" s="477"/>
      <c r="E110" s="475"/>
      <c r="F110" s="477"/>
      <c r="G110" s="475"/>
      <c r="H110" s="583"/>
      <c r="I110" s="527"/>
      <c r="J110" s="527"/>
    </row>
    <row r="111" spans="1:10">
      <c r="A111" s="479"/>
      <c r="B111" s="608"/>
      <c r="C111" s="616"/>
      <c r="D111" s="477"/>
      <c r="E111" s="475"/>
      <c r="F111" s="477"/>
      <c r="G111" s="475"/>
      <c r="H111" s="583"/>
      <c r="I111" s="527"/>
      <c r="J111" s="527"/>
    </row>
    <row r="112" spans="1:10">
      <c r="A112" s="479"/>
      <c r="B112" s="608"/>
      <c r="C112" s="616"/>
      <c r="D112" s="477"/>
      <c r="E112" s="475"/>
      <c r="F112" s="477"/>
      <c r="G112" s="475"/>
      <c r="H112" s="583"/>
      <c r="I112" s="527"/>
      <c r="J112" s="527"/>
    </row>
    <row r="113" spans="1:10">
      <c r="A113" s="479"/>
      <c r="B113" s="608"/>
      <c r="C113" s="616"/>
      <c r="D113" s="477"/>
      <c r="E113" s="475"/>
      <c r="F113" s="477"/>
      <c r="G113" s="475"/>
      <c r="H113" s="583"/>
      <c r="I113" s="527"/>
      <c r="J113" s="527"/>
    </row>
    <row r="114" spans="1:10">
      <c r="A114" s="479"/>
      <c r="B114" s="608"/>
      <c r="C114" s="616"/>
      <c r="D114" s="477"/>
      <c r="E114" s="475"/>
      <c r="F114" s="477"/>
      <c r="G114" s="475"/>
      <c r="H114" s="583"/>
      <c r="I114" s="527"/>
      <c r="J114" s="527"/>
    </row>
    <row r="115" spans="1:10">
      <c r="A115" s="479"/>
      <c r="B115" s="608"/>
      <c r="C115" s="616"/>
      <c r="D115" s="477"/>
      <c r="E115" s="613"/>
      <c r="F115" s="476"/>
      <c r="G115" s="613"/>
      <c r="H115" s="596"/>
      <c r="I115" s="527"/>
      <c r="J115" s="527"/>
    </row>
    <row r="116" spans="1:10">
      <c r="A116" s="473"/>
      <c r="B116" s="608"/>
      <c r="C116" s="616"/>
      <c r="D116" s="477"/>
      <c r="E116" s="475"/>
      <c r="F116" s="477"/>
      <c r="G116" s="475"/>
      <c r="H116" s="583"/>
      <c r="I116" s="527"/>
      <c r="J116" s="527"/>
    </row>
    <row r="117" spans="1:10">
      <c r="A117" s="479"/>
      <c r="B117" s="608"/>
      <c r="C117" s="613"/>
      <c r="D117" s="476"/>
      <c r="E117" s="475"/>
      <c r="F117" s="477"/>
      <c r="G117" s="475"/>
      <c r="H117" s="614"/>
      <c r="I117" s="527"/>
      <c r="J117" s="527"/>
    </row>
    <row r="118" spans="1:10">
      <c r="A118" s="473"/>
      <c r="B118" s="615"/>
      <c r="C118" s="616"/>
      <c r="D118" s="477"/>
      <c r="E118" s="475"/>
      <c r="F118" s="477"/>
      <c r="G118" s="475"/>
      <c r="H118" s="583"/>
      <c r="I118" s="527"/>
      <c r="J118" s="527"/>
    </row>
    <row r="119" spans="1:10">
      <c r="A119" s="479"/>
      <c r="B119" s="608"/>
      <c r="C119" s="475"/>
      <c r="D119" s="477"/>
      <c r="E119" s="475"/>
      <c r="F119" s="477"/>
      <c r="G119" s="475"/>
      <c r="H119" s="583"/>
      <c r="I119" s="527"/>
      <c r="J119" s="527"/>
    </row>
    <row r="120" spans="1:10">
      <c r="A120" s="479"/>
      <c r="B120" s="615"/>
      <c r="C120" s="616"/>
      <c r="D120" s="477"/>
      <c r="E120" s="475"/>
      <c r="F120" s="477"/>
      <c r="G120" s="475"/>
      <c r="H120" s="583"/>
      <c r="I120" s="527"/>
      <c r="J120" s="527"/>
    </row>
    <row r="121" spans="1:10">
      <c r="A121" s="479"/>
      <c r="B121" s="608"/>
      <c r="C121" s="616"/>
      <c r="D121" s="477"/>
      <c r="E121" s="475"/>
      <c r="F121" s="477"/>
      <c r="G121" s="475"/>
      <c r="H121" s="583"/>
      <c r="I121" s="527"/>
      <c r="J121" s="527"/>
    </row>
    <row r="122" spans="1:10">
      <c r="A122" s="479"/>
      <c r="B122" s="608"/>
      <c r="C122" s="616"/>
      <c r="D122" s="477"/>
      <c r="E122" s="475"/>
      <c r="F122" s="477"/>
      <c r="G122" s="475"/>
      <c r="H122" s="583"/>
      <c r="I122" s="527"/>
      <c r="J122" s="527"/>
    </row>
    <row r="123" spans="1:10">
      <c r="A123" s="479"/>
      <c r="B123" s="608"/>
      <c r="C123" s="616"/>
      <c r="D123" s="477"/>
      <c r="E123" s="613"/>
      <c r="F123" s="476"/>
      <c r="G123" s="613"/>
      <c r="H123" s="596"/>
      <c r="I123" s="527"/>
      <c r="J123" s="527"/>
    </row>
    <row r="124" spans="1:10">
      <c r="A124" s="473"/>
      <c r="B124" s="608"/>
      <c r="C124" s="616"/>
      <c r="D124" s="477"/>
      <c r="E124" s="613"/>
      <c r="F124" s="476"/>
      <c r="G124" s="613"/>
      <c r="H124" s="596"/>
      <c r="I124" s="527"/>
      <c r="J124" s="527"/>
    </row>
    <row r="125" spans="1:10">
      <c r="A125" s="473"/>
      <c r="B125" s="608"/>
      <c r="C125" s="613"/>
      <c r="D125" s="476"/>
      <c r="E125" s="613"/>
      <c r="F125" s="476"/>
      <c r="G125" s="613"/>
      <c r="H125" s="596"/>
      <c r="I125" s="527"/>
      <c r="J125" s="527"/>
    </row>
    <row r="126" spans="1:10">
      <c r="A126" s="473"/>
      <c r="B126" s="615"/>
      <c r="C126" s="613"/>
      <c r="D126" s="476"/>
      <c r="E126" s="613"/>
      <c r="F126" s="476"/>
      <c r="G126" s="613"/>
      <c r="H126" s="596"/>
      <c r="I126" s="527"/>
      <c r="J126" s="527"/>
    </row>
    <row r="127" spans="1:10">
      <c r="A127" s="473"/>
      <c r="B127" s="615"/>
      <c r="C127" s="613"/>
      <c r="D127" s="476"/>
      <c r="E127" s="613"/>
      <c r="F127" s="476"/>
      <c r="G127" s="613"/>
      <c r="H127" s="596"/>
      <c r="I127" s="527"/>
      <c r="J127" s="527"/>
    </row>
    <row r="128" spans="1:10">
      <c r="A128" s="479"/>
      <c r="B128" s="615"/>
      <c r="C128" s="613"/>
      <c r="D128" s="476"/>
      <c r="E128" s="613"/>
      <c r="F128" s="476"/>
      <c r="G128" s="613"/>
      <c r="H128" s="596"/>
      <c r="I128" s="527"/>
      <c r="J128" s="527"/>
    </row>
    <row r="129" spans="1:10">
      <c r="A129" s="479"/>
      <c r="B129" s="615"/>
      <c r="C129" s="613"/>
      <c r="D129" s="476"/>
      <c r="E129" s="475"/>
      <c r="F129" s="477"/>
      <c r="G129" s="475"/>
      <c r="H129" s="583"/>
      <c r="I129" s="527"/>
      <c r="J129" s="527"/>
    </row>
    <row r="130" spans="1:10">
      <c r="A130" s="479"/>
      <c r="B130" s="608"/>
      <c r="C130" s="613"/>
      <c r="D130" s="476"/>
      <c r="E130" s="475"/>
      <c r="F130" s="477"/>
      <c r="G130" s="475"/>
      <c r="H130" s="583"/>
      <c r="I130" s="527"/>
      <c r="J130" s="527"/>
    </row>
    <row r="131" spans="1:10">
      <c r="A131" s="479"/>
      <c r="B131" s="608"/>
      <c r="C131" s="616"/>
      <c r="D131" s="477"/>
      <c r="E131" s="613"/>
      <c r="F131" s="476"/>
      <c r="G131" s="613"/>
      <c r="H131" s="596"/>
      <c r="I131" s="527"/>
      <c r="J131" s="527"/>
    </row>
    <row r="132" spans="1:10">
      <c r="A132" s="473"/>
      <c r="B132" s="608"/>
      <c r="C132" s="616"/>
      <c r="D132" s="477"/>
      <c r="E132" s="475"/>
      <c r="F132" s="477"/>
      <c r="G132" s="475"/>
      <c r="H132" s="583"/>
      <c r="I132" s="527"/>
      <c r="J132" s="527"/>
    </row>
    <row r="133" spans="1:10">
      <c r="A133" s="479"/>
      <c r="B133" s="608"/>
      <c r="C133" s="613"/>
      <c r="D133" s="476"/>
      <c r="E133" s="475"/>
      <c r="F133" s="477"/>
      <c r="G133" s="475"/>
      <c r="H133" s="614"/>
      <c r="I133" s="527"/>
      <c r="J133" s="527"/>
    </row>
    <row r="134" spans="1:10">
      <c r="A134" s="473"/>
      <c r="B134" s="615"/>
      <c r="C134" s="616"/>
      <c r="D134" s="477"/>
      <c r="E134" s="475"/>
      <c r="F134" s="477"/>
      <c r="G134" s="475"/>
      <c r="H134" s="583"/>
      <c r="I134" s="527"/>
      <c r="J134" s="527"/>
    </row>
    <row r="135" spans="1:10">
      <c r="A135" s="479"/>
      <c r="B135" s="608"/>
      <c r="C135" s="475"/>
      <c r="D135" s="477"/>
      <c r="E135" s="475"/>
      <c r="F135" s="477"/>
      <c r="G135" s="475"/>
      <c r="H135" s="583"/>
      <c r="I135" s="527"/>
      <c r="J135" s="527"/>
    </row>
    <row r="136" spans="1:10">
      <c r="A136" s="479"/>
      <c r="B136" s="615"/>
      <c r="C136" s="616"/>
      <c r="D136" s="477"/>
      <c r="E136" s="475"/>
      <c r="F136" s="477"/>
      <c r="G136" s="475"/>
      <c r="H136" s="583"/>
      <c r="I136" s="527"/>
      <c r="J136" s="527"/>
    </row>
    <row r="137" spans="1:10">
      <c r="A137" s="479"/>
      <c r="B137" s="608"/>
      <c r="C137" s="616"/>
      <c r="D137" s="477"/>
      <c r="E137" s="475"/>
      <c r="F137" s="477"/>
      <c r="G137" s="475"/>
      <c r="H137" s="583"/>
      <c r="I137" s="527"/>
      <c r="J137" s="527"/>
    </row>
    <row r="138" spans="1:10">
      <c r="A138" s="479"/>
      <c r="B138" s="608"/>
      <c r="C138" s="616"/>
      <c r="D138" s="477"/>
      <c r="E138" s="475"/>
      <c r="F138" s="477"/>
      <c r="G138" s="475"/>
      <c r="H138" s="583"/>
      <c r="I138" s="527"/>
      <c r="J138" s="527"/>
    </row>
    <row r="139" spans="1:10">
      <c r="A139" s="479"/>
      <c r="B139" s="608"/>
      <c r="C139" s="616"/>
      <c r="D139" s="477"/>
      <c r="E139" s="475"/>
      <c r="F139" s="477"/>
      <c r="G139" s="475"/>
      <c r="H139" s="583"/>
      <c r="I139" s="527"/>
      <c r="J139" s="527"/>
    </row>
    <row r="140" spans="1:10">
      <c r="A140" s="479"/>
      <c r="B140" s="608"/>
      <c r="C140" s="616"/>
      <c r="D140" s="477"/>
      <c r="E140" s="475"/>
      <c r="F140" s="477"/>
      <c r="G140" s="475"/>
      <c r="H140" s="583"/>
      <c r="I140" s="527"/>
      <c r="J140" s="527"/>
    </row>
    <row r="141" spans="1:10">
      <c r="A141" s="479"/>
      <c r="B141" s="608"/>
      <c r="C141" s="616"/>
      <c r="D141" s="477"/>
      <c r="E141" s="475"/>
      <c r="F141" s="477"/>
      <c r="G141" s="475"/>
      <c r="H141" s="583"/>
      <c r="I141" s="527"/>
      <c r="J141" s="527"/>
    </row>
    <row r="142" spans="1:10">
      <c r="A142" s="479"/>
      <c r="B142" s="608"/>
      <c r="C142" s="616"/>
      <c r="D142" s="477"/>
      <c r="E142" s="475"/>
      <c r="F142" s="477"/>
      <c r="G142" s="475"/>
      <c r="H142" s="583"/>
      <c r="I142" s="527"/>
      <c r="J142" s="527"/>
    </row>
    <row r="143" spans="1:10">
      <c r="A143" s="479"/>
      <c r="B143" s="608"/>
      <c r="C143" s="616"/>
      <c r="D143" s="477"/>
      <c r="E143" s="475"/>
      <c r="F143" s="477"/>
      <c r="G143" s="475"/>
      <c r="H143" s="583"/>
      <c r="I143" s="527"/>
      <c r="J143" s="527"/>
    </row>
    <row r="144" spans="1:10">
      <c r="A144" s="479"/>
      <c r="B144" s="608"/>
      <c r="C144" s="616"/>
      <c r="D144" s="477"/>
      <c r="E144" s="475"/>
      <c r="F144" s="477"/>
      <c r="G144" s="475"/>
      <c r="H144" s="583"/>
      <c r="I144" s="527"/>
      <c r="J144" s="527"/>
    </row>
    <row r="145" spans="1:10">
      <c r="A145" s="479"/>
      <c r="B145" s="608"/>
      <c r="C145" s="616"/>
      <c r="D145" s="477"/>
      <c r="E145" s="475"/>
      <c r="F145" s="477"/>
      <c r="G145" s="475"/>
      <c r="H145" s="583"/>
      <c r="I145" s="527"/>
      <c r="J145" s="527"/>
    </row>
    <row r="146" spans="1:10">
      <c r="A146" s="479"/>
      <c r="B146" s="608"/>
      <c r="C146" s="616"/>
      <c r="D146" s="477"/>
      <c r="E146" s="475"/>
      <c r="F146" s="477"/>
      <c r="G146" s="475"/>
      <c r="H146" s="583"/>
      <c r="I146" s="527"/>
      <c r="J146" s="527"/>
    </row>
    <row r="147" spans="1:10">
      <c r="A147" s="479"/>
      <c r="B147" s="608"/>
      <c r="C147" s="616"/>
      <c r="D147" s="477"/>
      <c r="E147" s="475"/>
      <c r="F147" s="477"/>
      <c r="G147" s="475"/>
      <c r="H147" s="583"/>
      <c r="I147" s="527"/>
      <c r="J147" s="527"/>
    </row>
    <row r="148" spans="1:10">
      <c r="A148" s="479"/>
      <c r="B148" s="608"/>
      <c r="C148" s="616"/>
      <c r="D148" s="477"/>
      <c r="E148" s="475"/>
      <c r="F148" s="477"/>
      <c r="G148" s="475"/>
      <c r="H148" s="583"/>
      <c r="I148" s="527"/>
      <c r="J148" s="527"/>
    </row>
    <row r="149" spans="1:10">
      <c r="A149" s="479"/>
      <c r="B149" s="608"/>
      <c r="C149" s="616"/>
      <c r="D149" s="477"/>
      <c r="E149" s="475"/>
      <c r="F149" s="477"/>
      <c r="G149" s="475"/>
      <c r="H149" s="583"/>
      <c r="I149" s="527"/>
      <c r="J149" s="527"/>
    </row>
    <row r="150" spans="1:10">
      <c r="A150" s="479"/>
      <c r="B150" s="608"/>
      <c r="C150" s="616"/>
      <c r="D150" s="477"/>
      <c r="E150" s="475"/>
      <c r="F150" s="477"/>
      <c r="G150" s="475"/>
      <c r="H150" s="583"/>
      <c r="I150" s="527"/>
      <c r="J150" s="527"/>
    </row>
    <row r="151" spans="1:10">
      <c r="A151" s="479"/>
      <c r="B151" s="608"/>
      <c r="C151" s="616"/>
      <c r="D151" s="477"/>
      <c r="E151" s="475"/>
      <c r="F151" s="477"/>
      <c r="G151" s="475"/>
      <c r="H151" s="583"/>
      <c r="I151" s="527"/>
      <c r="J151" s="527"/>
    </row>
    <row r="152" spans="1:10">
      <c r="A152" s="479"/>
      <c r="B152" s="608"/>
      <c r="C152" s="616"/>
      <c r="D152" s="477"/>
      <c r="E152" s="475"/>
      <c r="F152" s="477"/>
      <c r="G152" s="475"/>
      <c r="H152" s="583"/>
      <c r="I152" s="527"/>
      <c r="J152" s="527"/>
    </row>
    <row r="153" spans="1:10">
      <c r="A153" s="479"/>
      <c r="B153" s="608"/>
      <c r="C153" s="616"/>
      <c r="D153" s="477"/>
      <c r="E153" s="475"/>
      <c r="F153" s="477"/>
      <c r="G153" s="475"/>
      <c r="H153" s="583"/>
      <c r="I153" s="527"/>
      <c r="J153" s="527"/>
    </row>
    <row r="154" spans="1:10">
      <c r="A154" s="479"/>
      <c r="B154" s="608"/>
      <c r="C154" s="616"/>
      <c r="D154" s="477"/>
      <c r="E154" s="475"/>
      <c r="F154" s="477"/>
      <c r="G154" s="475"/>
      <c r="H154" s="583"/>
      <c r="I154" s="527"/>
      <c r="J154" s="527"/>
    </row>
    <row r="155" spans="1:10">
      <c r="A155" s="479"/>
      <c r="B155" s="608"/>
      <c r="C155" s="616"/>
      <c r="D155" s="477"/>
      <c r="E155" s="475"/>
      <c r="F155" s="477"/>
      <c r="G155" s="475"/>
      <c r="H155" s="583"/>
      <c r="I155" s="527"/>
      <c r="J155" s="527"/>
    </row>
    <row r="156" spans="1:10">
      <c r="A156" s="479"/>
      <c r="B156" s="608"/>
      <c r="C156" s="616"/>
      <c r="D156" s="477"/>
      <c r="E156" s="475"/>
      <c r="F156" s="477"/>
      <c r="G156" s="475"/>
      <c r="H156" s="583"/>
      <c r="I156" s="527"/>
      <c r="J156" s="527"/>
    </row>
    <row r="157" spans="1:10">
      <c r="A157" s="479"/>
      <c r="B157" s="608"/>
      <c r="C157" s="616"/>
      <c r="D157" s="477"/>
      <c r="E157" s="475"/>
      <c r="F157" s="477"/>
      <c r="G157" s="475"/>
      <c r="H157" s="583"/>
      <c r="I157" s="527"/>
      <c r="J157" s="527"/>
    </row>
    <row r="158" spans="1:10">
      <c r="A158" s="479"/>
      <c r="B158" s="608"/>
      <c r="C158" s="616"/>
      <c r="D158" s="477"/>
      <c r="E158" s="475"/>
      <c r="F158" s="477"/>
      <c r="G158" s="475"/>
      <c r="H158" s="583"/>
      <c r="I158" s="527"/>
      <c r="J158" s="527"/>
    </row>
    <row r="159" spans="1:10">
      <c r="A159" s="479"/>
      <c r="B159" s="608"/>
      <c r="C159" s="616"/>
      <c r="D159" s="477"/>
      <c r="E159" s="475"/>
      <c r="F159" s="477"/>
      <c r="G159" s="475"/>
      <c r="H159" s="583"/>
      <c r="I159" s="527"/>
      <c r="J159" s="527"/>
    </row>
    <row r="160" spans="1:10">
      <c r="A160" s="479"/>
      <c r="B160" s="608"/>
      <c r="C160" s="616"/>
      <c r="D160" s="477"/>
      <c r="E160" s="475"/>
      <c r="F160" s="477"/>
      <c r="G160" s="475"/>
      <c r="H160" s="583"/>
      <c r="I160" s="527"/>
      <c r="J160" s="527"/>
    </row>
    <row r="161" spans="1:10">
      <c r="A161" s="479"/>
      <c r="B161" s="608"/>
      <c r="C161" s="616"/>
      <c r="D161" s="477"/>
      <c r="E161" s="475"/>
      <c r="F161" s="477"/>
      <c r="G161" s="475"/>
      <c r="H161" s="583"/>
      <c r="I161" s="527"/>
      <c r="J161" s="527"/>
    </row>
    <row r="162" spans="1:10">
      <c r="A162" s="479"/>
      <c r="B162" s="608"/>
      <c r="C162" s="616"/>
      <c r="D162" s="477"/>
      <c r="E162" s="475"/>
      <c r="F162" s="477"/>
      <c r="G162" s="475"/>
      <c r="H162" s="583"/>
      <c r="I162" s="527"/>
      <c r="J162" s="527"/>
    </row>
    <row r="163" spans="1:10">
      <c r="A163" s="479"/>
      <c r="B163" s="608"/>
      <c r="C163" s="616"/>
      <c r="D163" s="477"/>
      <c r="E163" s="613"/>
      <c r="F163" s="476"/>
      <c r="G163" s="613"/>
      <c r="H163" s="596"/>
      <c r="I163" s="527"/>
      <c r="J163" s="527"/>
    </row>
    <row r="164" spans="1:10">
      <c r="A164" s="473"/>
      <c r="B164" s="608"/>
      <c r="C164" s="616"/>
      <c r="D164" s="477"/>
      <c r="E164" s="475"/>
      <c r="F164" s="477"/>
      <c r="G164" s="475"/>
      <c r="H164" s="583"/>
      <c r="I164" s="527"/>
      <c r="J164" s="527"/>
    </row>
    <row r="165" spans="1:10">
      <c r="A165" s="479"/>
      <c r="B165" s="608"/>
      <c r="C165" s="613"/>
      <c r="D165" s="476"/>
      <c r="E165" s="475"/>
      <c r="F165" s="477"/>
      <c r="G165" s="475"/>
      <c r="H165" s="614"/>
      <c r="I165" s="527"/>
      <c r="J165" s="527"/>
    </row>
    <row r="166" spans="1:10">
      <c r="A166" s="473"/>
      <c r="B166" s="615"/>
      <c r="C166" s="616"/>
      <c r="D166" s="477"/>
      <c r="E166" s="475"/>
      <c r="F166" s="477"/>
      <c r="G166" s="475"/>
      <c r="H166" s="583"/>
      <c r="I166" s="527"/>
      <c r="J166" s="527"/>
    </row>
    <row r="167" spans="1:10">
      <c r="A167" s="479"/>
      <c r="B167" s="608"/>
      <c r="C167" s="475"/>
      <c r="D167" s="477"/>
      <c r="E167" s="475"/>
      <c r="F167" s="477"/>
      <c r="G167" s="475"/>
      <c r="H167" s="596"/>
      <c r="I167" s="527"/>
      <c r="J167" s="527"/>
    </row>
    <row r="168" spans="1:10">
      <c r="A168" s="479"/>
      <c r="B168" s="615"/>
      <c r="C168" s="616"/>
      <c r="D168" s="477"/>
      <c r="E168" s="475"/>
      <c r="F168" s="477"/>
      <c r="G168" s="475"/>
      <c r="H168" s="596"/>
      <c r="I168" s="527"/>
      <c r="J168" s="527"/>
    </row>
    <row r="169" spans="1:10">
      <c r="A169" s="479"/>
      <c r="B169" s="608"/>
      <c r="C169" s="475"/>
      <c r="D169" s="477"/>
      <c r="E169" s="475"/>
      <c r="F169" s="477"/>
      <c r="G169" s="475"/>
      <c r="H169" s="596"/>
      <c r="I169" s="527"/>
      <c r="J169" s="527"/>
    </row>
    <row r="170" spans="1:10">
      <c r="A170" s="479"/>
      <c r="B170" s="608"/>
      <c r="C170" s="475"/>
      <c r="D170" s="477"/>
      <c r="E170" s="475"/>
      <c r="F170" s="477"/>
      <c r="G170" s="475"/>
      <c r="H170" s="596"/>
      <c r="I170" s="527"/>
      <c r="J170" s="527"/>
    </row>
    <row r="171" spans="1:10">
      <c r="A171" s="479"/>
      <c r="B171" s="608"/>
      <c r="C171" s="475"/>
      <c r="D171" s="477"/>
      <c r="E171" s="475"/>
      <c r="F171" s="477"/>
      <c r="G171" s="475"/>
      <c r="H171" s="596"/>
      <c r="I171" s="527"/>
      <c r="J171" s="527"/>
    </row>
    <row r="172" spans="1:10">
      <c r="A172" s="479"/>
      <c r="B172" s="608"/>
      <c r="C172" s="475"/>
      <c r="D172" s="477"/>
      <c r="E172" s="475"/>
      <c r="F172" s="477"/>
      <c r="G172" s="475"/>
      <c r="H172" s="596"/>
      <c r="I172" s="527"/>
      <c r="J172" s="527"/>
    </row>
    <row r="173" spans="1:10">
      <c r="A173" s="479"/>
      <c r="B173" s="608"/>
      <c r="C173" s="475"/>
      <c r="D173" s="477"/>
      <c r="E173" s="475"/>
      <c r="F173" s="477"/>
      <c r="G173" s="475"/>
      <c r="H173" s="596"/>
      <c r="I173" s="527"/>
      <c r="J173" s="527"/>
    </row>
    <row r="174" spans="1:10">
      <c r="A174" s="479"/>
      <c r="B174" s="608"/>
      <c r="C174" s="475"/>
      <c r="D174" s="477"/>
      <c r="E174" s="475"/>
      <c r="F174" s="477"/>
      <c r="G174" s="475"/>
      <c r="H174" s="596"/>
      <c r="I174" s="527"/>
      <c r="J174" s="527"/>
    </row>
    <row r="175" spans="1:10">
      <c r="A175" s="479"/>
      <c r="B175" s="608"/>
      <c r="C175" s="475"/>
      <c r="D175" s="477"/>
      <c r="E175" s="475"/>
      <c r="F175" s="477"/>
      <c r="G175" s="475"/>
      <c r="H175" s="596"/>
      <c r="I175" s="527"/>
      <c r="J175" s="527"/>
    </row>
    <row r="176" spans="1:10">
      <c r="A176" s="479"/>
      <c r="B176" s="608"/>
      <c r="C176" s="475"/>
      <c r="D176" s="477"/>
      <c r="E176" s="475"/>
      <c r="F176" s="477"/>
      <c r="G176" s="475"/>
      <c r="H176" s="596"/>
      <c r="I176" s="527"/>
      <c r="J176" s="527"/>
    </row>
    <row r="177" spans="1:10">
      <c r="A177" s="479"/>
      <c r="B177" s="608"/>
      <c r="C177" s="475"/>
      <c r="D177" s="477"/>
      <c r="E177" s="475"/>
      <c r="F177" s="477"/>
      <c r="G177" s="475"/>
      <c r="H177" s="596"/>
      <c r="I177" s="527"/>
      <c r="J177" s="527"/>
    </row>
    <row r="178" spans="1:10">
      <c r="A178" s="479"/>
      <c r="B178" s="608"/>
      <c r="C178" s="475"/>
      <c r="D178" s="477"/>
      <c r="E178" s="475"/>
      <c r="F178" s="477"/>
      <c r="G178" s="475"/>
      <c r="H178" s="596"/>
      <c r="I178" s="527"/>
      <c r="J178" s="527"/>
    </row>
    <row r="179" spans="1:10">
      <c r="A179" s="479"/>
      <c r="B179" s="608"/>
      <c r="C179" s="475"/>
      <c r="D179" s="477"/>
      <c r="E179" s="475"/>
      <c r="F179" s="477"/>
      <c r="G179" s="475"/>
      <c r="H179" s="596"/>
      <c r="I179" s="527"/>
      <c r="J179" s="527"/>
    </row>
    <row r="180" spans="1:10">
      <c r="A180" s="479"/>
      <c r="B180" s="608"/>
      <c r="C180" s="475"/>
      <c r="D180" s="477"/>
      <c r="E180" s="475"/>
      <c r="F180" s="477"/>
      <c r="G180" s="475"/>
      <c r="H180" s="596"/>
      <c r="I180" s="527"/>
      <c r="J180" s="527"/>
    </row>
    <row r="181" spans="1:10">
      <c r="A181" s="479"/>
      <c r="B181" s="608"/>
      <c r="C181" s="475"/>
      <c r="D181" s="477"/>
      <c r="E181" s="475"/>
      <c r="F181" s="477"/>
      <c r="G181" s="475"/>
      <c r="H181" s="596"/>
      <c r="I181" s="527"/>
      <c r="J181" s="527"/>
    </row>
    <row r="182" spans="1:10">
      <c r="A182" s="479"/>
      <c r="B182" s="608"/>
      <c r="C182" s="475"/>
      <c r="D182" s="477"/>
      <c r="E182" s="475"/>
      <c r="F182" s="477"/>
      <c r="G182" s="475"/>
      <c r="H182" s="596"/>
      <c r="I182" s="527"/>
      <c r="J182" s="527"/>
    </row>
    <row r="183" spans="1:10">
      <c r="A183" s="479"/>
      <c r="B183" s="608"/>
      <c r="C183" s="475"/>
      <c r="D183" s="477"/>
      <c r="E183" s="475"/>
      <c r="F183" s="477"/>
      <c r="G183" s="475"/>
      <c r="H183" s="596"/>
      <c r="I183" s="527"/>
      <c r="J183" s="527"/>
    </row>
    <row r="184" spans="1:10">
      <c r="A184" s="479"/>
      <c r="B184" s="608"/>
      <c r="C184" s="475"/>
      <c r="D184" s="477"/>
      <c r="E184" s="475"/>
      <c r="F184" s="477"/>
      <c r="G184" s="475"/>
      <c r="H184" s="596"/>
      <c r="I184" s="527"/>
      <c r="J184" s="527"/>
    </row>
    <row r="185" spans="1:10">
      <c r="A185" s="479"/>
      <c r="B185" s="608"/>
      <c r="C185" s="475"/>
      <c r="D185" s="477"/>
      <c r="E185" s="475"/>
      <c r="F185" s="477"/>
      <c r="G185" s="475"/>
      <c r="H185" s="596"/>
      <c r="I185" s="527"/>
      <c r="J185" s="527"/>
    </row>
    <row r="186" spans="1:10">
      <c r="A186" s="479"/>
      <c r="B186" s="608"/>
      <c r="C186" s="475"/>
      <c r="D186" s="477"/>
      <c r="E186" s="475"/>
      <c r="F186" s="477"/>
      <c r="G186" s="475"/>
      <c r="H186" s="596"/>
      <c r="I186" s="527"/>
      <c r="J186" s="527"/>
    </row>
    <row r="187" spans="1:10">
      <c r="A187" s="479"/>
      <c r="B187" s="608"/>
      <c r="C187" s="475"/>
      <c r="D187" s="477"/>
      <c r="E187" s="613"/>
      <c r="F187" s="476"/>
      <c r="G187" s="613"/>
      <c r="H187" s="596"/>
      <c r="I187" s="527"/>
      <c r="J187" s="527"/>
    </row>
    <row r="188" spans="1:10">
      <c r="A188" s="479"/>
      <c r="B188" s="608"/>
      <c r="C188" s="475"/>
      <c r="D188" s="477"/>
      <c r="E188" s="491"/>
      <c r="F188" s="490"/>
      <c r="G188" s="491"/>
      <c r="H188" s="478"/>
      <c r="I188" s="527"/>
      <c r="J188" s="527"/>
    </row>
    <row r="189" spans="1:10">
      <c r="A189" s="618"/>
      <c r="B189" s="608"/>
      <c r="C189" s="613"/>
      <c r="D189" s="476"/>
      <c r="E189" s="491"/>
      <c r="F189" s="490"/>
      <c r="G189" s="491"/>
      <c r="H189" s="478"/>
      <c r="I189" s="527"/>
      <c r="J189" s="527"/>
    </row>
    <row r="190" spans="1:10">
      <c r="A190" s="618"/>
      <c r="B190" s="615"/>
      <c r="C190" s="489"/>
      <c r="D190" s="490"/>
      <c r="E190" s="491"/>
      <c r="F190" s="490"/>
      <c r="G190" s="491"/>
      <c r="H190" s="478"/>
      <c r="I190" s="527"/>
      <c r="J190" s="527"/>
    </row>
    <row r="191" spans="1:10">
      <c r="A191" s="618"/>
      <c r="B191" s="619"/>
      <c r="C191" s="489"/>
      <c r="D191" s="490"/>
      <c r="E191" s="491"/>
      <c r="F191" s="490"/>
      <c r="G191" s="491"/>
      <c r="H191" s="478"/>
      <c r="I191" s="527"/>
      <c r="J191" s="527"/>
    </row>
    <row r="192" spans="1:10">
      <c r="A192" s="618"/>
      <c r="B192" s="619"/>
      <c r="C192" s="489"/>
      <c r="D192" s="490"/>
      <c r="E192" s="491"/>
      <c r="F192" s="490"/>
      <c r="G192" s="491"/>
      <c r="H192" s="478"/>
      <c r="I192" s="527"/>
      <c r="J192" s="527"/>
    </row>
    <row r="193" spans="1:10">
      <c r="A193" s="618"/>
      <c r="B193" s="619"/>
      <c r="C193" s="489"/>
      <c r="D193" s="490"/>
      <c r="E193" s="491"/>
      <c r="F193" s="490"/>
      <c r="G193" s="491"/>
      <c r="H193" s="478"/>
      <c r="I193" s="527"/>
      <c r="J193" s="527"/>
    </row>
    <row r="194" spans="1:10">
      <c r="A194" s="618"/>
      <c r="B194" s="619"/>
      <c r="C194" s="489"/>
      <c r="D194" s="490"/>
      <c r="E194" s="491"/>
      <c r="F194" s="490"/>
      <c r="G194" s="491"/>
      <c r="H194" s="478"/>
      <c r="I194" s="527"/>
      <c r="J194" s="527"/>
    </row>
    <row r="195" spans="1:10">
      <c r="A195" s="618"/>
      <c r="B195" s="619"/>
      <c r="C195" s="489"/>
      <c r="D195" s="490"/>
      <c r="E195" s="491"/>
      <c r="F195" s="490"/>
      <c r="G195" s="491"/>
      <c r="H195" s="478"/>
      <c r="I195" s="527"/>
      <c r="J195" s="527"/>
    </row>
    <row r="196" spans="1:10">
      <c r="A196" s="618"/>
      <c r="B196" s="619"/>
      <c r="C196" s="489"/>
      <c r="D196" s="490"/>
      <c r="E196" s="491"/>
      <c r="F196" s="490"/>
      <c r="G196" s="491"/>
      <c r="H196" s="478"/>
      <c r="I196" s="527"/>
      <c r="J196" s="527"/>
    </row>
    <row r="197" spans="1:10">
      <c r="A197" s="618"/>
      <c r="B197" s="619"/>
      <c r="C197" s="489"/>
      <c r="D197" s="490"/>
      <c r="E197" s="491"/>
      <c r="F197" s="490"/>
      <c r="G197" s="491"/>
      <c r="H197" s="478"/>
      <c r="I197" s="527"/>
      <c r="J197" s="527"/>
    </row>
    <row r="198" spans="1:10">
      <c r="A198" s="618"/>
      <c r="B198" s="619"/>
      <c r="C198" s="489"/>
      <c r="D198" s="490"/>
      <c r="E198" s="491"/>
      <c r="F198" s="490"/>
      <c r="G198" s="491"/>
      <c r="H198" s="478"/>
      <c r="I198" s="527"/>
      <c r="J198" s="527"/>
    </row>
    <row r="199" spans="1:10">
      <c r="A199" s="618"/>
      <c r="B199" s="619"/>
      <c r="C199" s="489"/>
      <c r="D199" s="490"/>
      <c r="E199" s="491"/>
      <c r="F199" s="490"/>
      <c r="G199" s="491"/>
      <c r="H199" s="478"/>
      <c r="I199" s="527"/>
      <c r="J199" s="527"/>
    </row>
    <row r="200" spans="1:10">
      <c r="A200" s="618"/>
      <c r="B200" s="619"/>
      <c r="C200" s="489"/>
      <c r="D200" s="490"/>
      <c r="E200" s="491"/>
      <c r="F200" s="490"/>
      <c r="G200" s="491"/>
      <c r="H200" s="478"/>
      <c r="I200" s="527"/>
      <c r="J200" s="527"/>
    </row>
    <row r="201" spans="1:10">
      <c r="A201" s="618"/>
      <c r="B201" s="619"/>
      <c r="C201" s="489"/>
      <c r="D201" s="490"/>
      <c r="E201" s="491"/>
      <c r="F201" s="490"/>
      <c r="G201" s="491"/>
      <c r="H201" s="478"/>
      <c r="I201" s="527"/>
      <c r="J201" s="527"/>
    </row>
    <row r="202" spans="1:10">
      <c r="A202" s="618"/>
      <c r="B202" s="619"/>
      <c r="C202" s="489"/>
      <c r="D202" s="490"/>
      <c r="E202" s="491"/>
      <c r="F202" s="490"/>
      <c r="G202" s="491"/>
      <c r="H202" s="478"/>
      <c r="I202" s="527"/>
      <c r="J202" s="527"/>
    </row>
    <row r="203" spans="1:10">
      <c r="A203" s="618"/>
      <c r="B203" s="619"/>
      <c r="C203" s="489"/>
      <c r="D203" s="490"/>
      <c r="E203" s="491"/>
      <c r="F203" s="490"/>
      <c r="G203" s="491"/>
      <c r="H203" s="478"/>
      <c r="I203" s="527"/>
      <c r="J203" s="527"/>
    </row>
    <row r="204" spans="1:10">
      <c r="A204" s="618"/>
      <c r="B204" s="619"/>
      <c r="C204" s="489"/>
      <c r="D204" s="490"/>
      <c r="E204" s="491"/>
      <c r="F204" s="490"/>
      <c r="G204" s="491"/>
      <c r="H204" s="478"/>
      <c r="I204" s="527"/>
      <c r="J204" s="527"/>
    </row>
    <row r="205" spans="1:10">
      <c r="A205" s="618"/>
      <c r="B205" s="619"/>
      <c r="C205" s="489"/>
      <c r="D205" s="490"/>
      <c r="E205" s="491"/>
      <c r="F205" s="490"/>
      <c r="G205" s="491"/>
      <c r="H205" s="478"/>
      <c r="I205" s="527"/>
      <c r="J205" s="527"/>
    </row>
    <row r="206" spans="1:10">
      <c r="A206" s="618"/>
      <c r="B206" s="619"/>
      <c r="C206" s="489"/>
      <c r="D206" s="490"/>
      <c r="E206" s="491"/>
      <c r="F206" s="490"/>
      <c r="G206" s="491"/>
      <c r="H206" s="478"/>
      <c r="I206" s="527"/>
      <c r="J206" s="527"/>
    </row>
    <row r="207" spans="1:10">
      <c r="A207" s="618"/>
      <c r="B207" s="619"/>
      <c r="C207" s="489"/>
      <c r="D207" s="490"/>
      <c r="E207" s="491"/>
      <c r="F207" s="490"/>
      <c r="G207" s="491"/>
      <c r="H207" s="478"/>
      <c r="I207" s="527"/>
      <c r="J207" s="527"/>
    </row>
    <row r="208" spans="1:10">
      <c r="A208" s="618"/>
      <c r="B208" s="619"/>
      <c r="C208" s="489"/>
      <c r="D208" s="490"/>
      <c r="E208" s="491"/>
      <c r="F208" s="490"/>
      <c r="G208" s="491"/>
      <c r="H208" s="478"/>
      <c r="I208" s="527"/>
      <c r="J208" s="527"/>
    </row>
    <row r="209" spans="1:10">
      <c r="A209" s="618"/>
      <c r="B209" s="619"/>
      <c r="C209" s="489"/>
      <c r="D209" s="490"/>
      <c r="E209" s="491"/>
      <c r="F209" s="490"/>
      <c r="G209" s="491"/>
      <c r="H209" s="478"/>
      <c r="I209" s="527"/>
      <c r="J209" s="527"/>
    </row>
    <row r="210" spans="1:10">
      <c r="A210" s="618"/>
      <c r="B210" s="619"/>
      <c r="C210" s="489"/>
      <c r="D210" s="490"/>
      <c r="E210" s="491"/>
      <c r="F210" s="490"/>
      <c r="G210" s="491"/>
      <c r="H210" s="478"/>
      <c r="I210" s="527"/>
      <c r="J210" s="527"/>
    </row>
    <row r="211" spans="1:10">
      <c r="A211" s="618"/>
      <c r="B211" s="619"/>
      <c r="C211" s="489"/>
      <c r="D211" s="490"/>
      <c r="E211" s="491"/>
      <c r="F211" s="490"/>
      <c r="G211" s="491"/>
      <c r="H211" s="478"/>
      <c r="I211" s="527"/>
      <c r="J211" s="527"/>
    </row>
    <row r="212" spans="1:10">
      <c r="A212" s="618"/>
      <c r="B212" s="619"/>
      <c r="C212" s="489"/>
      <c r="D212" s="490"/>
      <c r="E212" s="491"/>
      <c r="F212" s="490"/>
      <c r="G212" s="491"/>
      <c r="H212" s="478"/>
      <c r="I212" s="527"/>
      <c r="J212" s="527"/>
    </row>
    <row r="213" spans="1:10">
      <c r="A213" s="618"/>
      <c r="B213" s="619"/>
      <c r="C213" s="489"/>
      <c r="D213" s="490"/>
      <c r="E213" s="491"/>
      <c r="F213" s="490"/>
      <c r="G213" s="491"/>
      <c r="H213" s="478"/>
      <c r="I213" s="527"/>
      <c r="J213" s="527"/>
    </row>
    <row r="214" spans="1:10">
      <c r="A214" s="618"/>
      <c r="B214" s="619"/>
      <c r="C214" s="489"/>
      <c r="D214" s="490"/>
      <c r="E214" s="491"/>
      <c r="F214" s="490"/>
      <c r="G214" s="491"/>
      <c r="H214" s="478"/>
      <c r="I214" s="527"/>
      <c r="J214" s="527"/>
    </row>
    <row r="215" spans="1:10">
      <c r="A215" s="618"/>
      <c r="B215" s="619"/>
      <c r="C215" s="489"/>
      <c r="D215" s="490"/>
      <c r="E215" s="491"/>
      <c r="F215" s="490"/>
      <c r="G215" s="491"/>
      <c r="H215" s="478"/>
      <c r="I215" s="527"/>
      <c r="J215" s="527"/>
    </row>
    <row r="216" spans="1:10">
      <c r="A216" s="618"/>
      <c r="B216" s="619"/>
      <c r="C216" s="489"/>
      <c r="D216" s="490"/>
      <c r="E216" s="491"/>
      <c r="F216" s="490"/>
      <c r="G216" s="491"/>
      <c r="H216" s="478"/>
      <c r="I216" s="527"/>
      <c r="J216" s="527"/>
    </row>
    <row r="217" spans="1:10">
      <c r="A217" s="618"/>
      <c r="B217" s="619"/>
      <c r="C217" s="489"/>
      <c r="D217" s="490"/>
      <c r="E217" s="491"/>
      <c r="F217" s="490"/>
      <c r="G217" s="491"/>
      <c r="H217" s="478"/>
      <c r="I217" s="527"/>
      <c r="J217" s="527"/>
    </row>
    <row r="218" spans="1:10">
      <c r="A218" s="618"/>
      <c r="B218" s="619"/>
      <c r="C218" s="489"/>
      <c r="D218" s="490"/>
      <c r="E218" s="491"/>
      <c r="F218" s="490"/>
      <c r="G218" s="491"/>
      <c r="H218" s="478"/>
      <c r="I218" s="527"/>
      <c r="J218" s="527"/>
    </row>
    <row r="219" spans="1:10">
      <c r="A219" s="618"/>
      <c r="B219" s="619"/>
      <c r="C219" s="489"/>
      <c r="D219" s="490"/>
      <c r="E219" s="491"/>
      <c r="F219" s="490"/>
      <c r="G219" s="491"/>
      <c r="H219" s="478"/>
      <c r="I219" s="527"/>
      <c r="J219" s="527"/>
    </row>
    <row r="220" spans="1:10">
      <c r="A220" s="618"/>
      <c r="B220" s="619"/>
      <c r="C220" s="489"/>
      <c r="D220" s="490"/>
      <c r="E220" s="491"/>
      <c r="F220" s="490"/>
      <c r="G220" s="491"/>
      <c r="H220" s="478"/>
      <c r="I220" s="527"/>
      <c r="J220" s="527"/>
    </row>
    <row r="221" spans="1:10">
      <c r="A221" s="618"/>
      <c r="B221" s="619"/>
      <c r="C221" s="489"/>
      <c r="D221" s="490"/>
      <c r="E221" s="491"/>
      <c r="F221" s="490"/>
      <c r="G221" s="491"/>
      <c r="H221" s="478"/>
      <c r="I221" s="527"/>
      <c r="J221" s="527"/>
    </row>
    <row r="222" spans="1:10">
      <c r="A222" s="618"/>
      <c r="B222" s="619"/>
      <c r="C222" s="489"/>
      <c r="D222" s="490"/>
      <c r="E222" s="491"/>
      <c r="F222" s="490"/>
      <c r="G222" s="491"/>
      <c r="H222" s="478"/>
      <c r="I222" s="527"/>
      <c r="J222" s="527"/>
    </row>
    <row r="223" spans="1:10">
      <c r="A223" s="618"/>
      <c r="B223" s="619"/>
      <c r="C223" s="489"/>
      <c r="D223" s="490"/>
      <c r="E223" s="491"/>
      <c r="F223" s="490"/>
      <c r="G223" s="491"/>
      <c r="H223" s="478"/>
      <c r="I223" s="527"/>
      <c r="J223" s="527"/>
    </row>
    <row r="224" spans="1:10">
      <c r="A224" s="618"/>
      <c r="B224" s="619"/>
      <c r="C224" s="489"/>
      <c r="D224" s="490"/>
      <c r="E224" s="491"/>
      <c r="F224" s="490"/>
      <c r="G224" s="491"/>
      <c r="H224" s="478"/>
      <c r="I224" s="527"/>
      <c r="J224" s="527"/>
    </row>
    <row r="225" spans="1:10">
      <c r="A225" s="618"/>
      <c r="B225" s="619"/>
      <c r="C225" s="489"/>
      <c r="D225" s="490"/>
      <c r="E225" s="491"/>
      <c r="F225" s="490"/>
      <c r="G225" s="491"/>
      <c r="H225" s="478"/>
      <c r="I225" s="527"/>
      <c r="J225" s="527"/>
    </row>
    <row r="226" spans="1:10">
      <c r="A226" s="618"/>
      <c r="B226" s="619"/>
      <c r="C226" s="489"/>
      <c r="D226" s="490"/>
      <c r="E226" s="491"/>
      <c r="F226" s="490"/>
      <c r="G226" s="491"/>
      <c r="H226" s="478"/>
      <c r="I226" s="527"/>
      <c r="J226" s="527"/>
    </row>
    <row r="227" spans="1:10">
      <c r="A227" s="618"/>
      <c r="B227" s="619"/>
      <c r="C227" s="489"/>
      <c r="D227" s="490"/>
      <c r="E227" s="491"/>
      <c r="F227" s="490"/>
      <c r="G227" s="491"/>
      <c r="H227" s="478"/>
      <c r="I227" s="527"/>
      <c r="J227" s="527"/>
    </row>
    <row r="228" spans="1:10">
      <c r="A228" s="618"/>
      <c r="B228" s="619"/>
      <c r="C228" s="489"/>
      <c r="D228" s="490"/>
      <c r="E228" s="491"/>
      <c r="F228" s="490"/>
      <c r="G228" s="491"/>
      <c r="H228" s="478"/>
      <c r="I228" s="527"/>
      <c r="J228" s="527"/>
    </row>
    <row r="229" spans="1:10">
      <c r="A229" s="618"/>
      <c r="B229" s="619"/>
      <c r="C229" s="489"/>
      <c r="D229" s="490"/>
      <c r="E229" s="491"/>
      <c r="F229" s="490"/>
      <c r="G229" s="491"/>
      <c r="H229" s="478"/>
      <c r="I229" s="527"/>
      <c r="J229" s="527"/>
    </row>
    <row r="230" spans="1:10">
      <c r="A230" s="618"/>
      <c r="B230" s="619"/>
      <c r="C230" s="489"/>
      <c r="D230" s="490"/>
      <c r="E230" s="491"/>
      <c r="F230" s="490"/>
      <c r="G230" s="491"/>
      <c r="H230" s="478"/>
      <c r="I230" s="527"/>
      <c r="J230" s="527"/>
    </row>
    <row r="231" spans="1:10">
      <c r="A231" s="618"/>
      <c r="B231" s="619"/>
      <c r="C231" s="489"/>
      <c r="D231" s="490"/>
      <c r="E231" s="491"/>
      <c r="F231" s="490"/>
      <c r="G231" s="491"/>
      <c r="H231" s="478"/>
      <c r="I231" s="527"/>
      <c r="J231" s="527"/>
    </row>
    <row r="232" spans="1:10">
      <c r="A232" s="618"/>
      <c r="B232" s="619"/>
      <c r="C232" s="489"/>
      <c r="D232" s="490"/>
      <c r="E232" s="491"/>
      <c r="F232" s="490"/>
      <c r="G232" s="491"/>
      <c r="H232" s="478"/>
      <c r="I232" s="527"/>
      <c r="J232" s="527"/>
    </row>
    <row r="233" spans="1:10">
      <c r="A233" s="618"/>
      <c r="B233" s="619"/>
      <c r="C233" s="489"/>
      <c r="D233" s="490"/>
      <c r="E233" s="491"/>
      <c r="F233" s="490"/>
      <c r="G233" s="491"/>
      <c r="H233" s="478"/>
      <c r="I233" s="527"/>
      <c r="J233" s="527"/>
    </row>
    <row r="234" spans="1:10">
      <c r="A234" s="618"/>
      <c r="B234" s="619"/>
      <c r="C234" s="489"/>
      <c r="D234" s="490"/>
      <c r="E234" s="491"/>
      <c r="F234" s="490"/>
      <c r="G234" s="491"/>
      <c r="H234" s="478"/>
      <c r="I234" s="527"/>
      <c r="J234" s="527"/>
    </row>
    <row r="235" spans="1:10">
      <c r="A235" s="618"/>
      <c r="B235" s="619"/>
      <c r="C235" s="489"/>
      <c r="D235" s="490"/>
      <c r="E235" s="491"/>
      <c r="F235" s="490"/>
      <c r="G235" s="491"/>
      <c r="H235" s="478"/>
      <c r="I235" s="527"/>
      <c r="J235" s="527"/>
    </row>
    <row r="236" spans="1:10">
      <c r="A236" s="618"/>
      <c r="B236" s="619"/>
      <c r="C236" s="489"/>
      <c r="D236" s="490"/>
      <c r="E236" s="491"/>
      <c r="F236" s="490"/>
      <c r="G236" s="491"/>
      <c r="H236" s="478"/>
      <c r="I236" s="527"/>
      <c r="J236" s="527"/>
    </row>
    <row r="237" spans="1:10">
      <c r="A237" s="618"/>
      <c r="B237" s="619"/>
      <c r="C237" s="489"/>
      <c r="D237" s="490"/>
      <c r="E237" s="491"/>
      <c r="F237" s="490"/>
      <c r="G237" s="491"/>
      <c r="H237" s="478"/>
      <c r="I237" s="527"/>
      <c r="J237" s="527"/>
    </row>
    <row r="238" spans="1:10">
      <c r="A238" s="618"/>
      <c r="B238" s="619"/>
      <c r="C238" s="489"/>
      <c r="D238" s="490"/>
      <c r="E238" s="491"/>
      <c r="F238" s="490"/>
      <c r="G238" s="491"/>
      <c r="H238" s="478"/>
      <c r="I238" s="527"/>
      <c r="J238" s="527"/>
    </row>
    <row r="239" spans="1:10">
      <c r="A239" s="618"/>
      <c r="B239" s="619"/>
      <c r="C239" s="489"/>
      <c r="D239" s="490"/>
      <c r="E239" s="491"/>
      <c r="F239" s="490"/>
      <c r="G239" s="491"/>
      <c r="H239" s="478"/>
      <c r="I239" s="527"/>
      <c r="J239" s="527"/>
    </row>
    <row r="240" spans="1:10">
      <c r="A240" s="618"/>
      <c r="B240" s="619"/>
      <c r="C240" s="489"/>
      <c r="D240" s="490"/>
      <c r="E240" s="491"/>
      <c r="F240" s="490"/>
      <c r="G240" s="491"/>
      <c r="H240" s="478"/>
      <c r="I240" s="527"/>
      <c r="J240" s="527"/>
    </row>
    <row r="241" spans="1:10">
      <c r="A241" s="618"/>
      <c r="B241" s="619"/>
      <c r="C241" s="489"/>
      <c r="D241" s="490"/>
      <c r="E241" s="491"/>
      <c r="F241" s="490"/>
      <c r="G241" s="491"/>
      <c r="H241" s="478"/>
      <c r="I241" s="527"/>
      <c r="J241" s="527"/>
    </row>
    <row r="242" spans="1:10">
      <c r="A242" s="618"/>
      <c r="B242" s="619"/>
      <c r="C242" s="489"/>
      <c r="D242" s="490"/>
      <c r="E242" s="491"/>
      <c r="F242" s="490"/>
      <c r="G242" s="491"/>
      <c r="H242" s="478"/>
      <c r="I242" s="527"/>
      <c r="J242" s="527"/>
    </row>
    <row r="243" spans="1:10">
      <c r="A243" s="618"/>
      <c r="B243" s="619"/>
      <c r="C243" s="489"/>
      <c r="D243" s="490"/>
      <c r="E243" s="491"/>
      <c r="F243" s="490"/>
      <c r="G243" s="491"/>
      <c r="H243" s="478"/>
      <c r="I243" s="527"/>
      <c r="J243" s="527"/>
    </row>
    <row r="244" spans="1:10">
      <c r="A244" s="618"/>
      <c r="B244" s="619"/>
      <c r="C244" s="489"/>
      <c r="D244" s="490"/>
      <c r="E244" s="491"/>
      <c r="F244" s="490"/>
      <c r="G244" s="491"/>
      <c r="H244" s="478"/>
      <c r="I244" s="527"/>
      <c r="J244" s="527"/>
    </row>
    <row r="245" spans="1:10">
      <c r="A245" s="618"/>
      <c r="B245" s="619"/>
      <c r="C245" s="489"/>
      <c r="D245" s="490"/>
      <c r="E245" s="491"/>
      <c r="F245" s="490"/>
      <c r="G245" s="491"/>
      <c r="H245" s="478"/>
      <c r="I245" s="527"/>
      <c r="J245" s="527"/>
    </row>
    <row r="246" spans="1:10">
      <c r="A246" s="618"/>
      <c r="B246" s="619"/>
      <c r="C246" s="489"/>
      <c r="D246" s="490"/>
      <c r="E246" s="491"/>
      <c r="F246" s="490"/>
      <c r="G246" s="491"/>
      <c r="H246" s="478"/>
      <c r="I246" s="527"/>
      <c r="J246" s="527"/>
    </row>
    <row r="247" spans="1:10">
      <c r="A247" s="618"/>
      <c r="B247" s="619"/>
      <c r="C247" s="489"/>
      <c r="D247" s="490"/>
      <c r="E247" s="491"/>
      <c r="F247" s="490"/>
      <c r="G247" s="491"/>
      <c r="H247" s="478"/>
      <c r="I247" s="527"/>
      <c r="J247" s="527"/>
    </row>
    <row r="248" spans="1:10">
      <c r="A248" s="618"/>
      <c r="B248" s="619"/>
      <c r="C248" s="489"/>
      <c r="D248" s="490"/>
      <c r="E248" s="491"/>
      <c r="F248" s="490"/>
      <c r="G248" s="491"/>
      <c r="H248" s="478"/>
      <c r="I248" s="527"/>
      <c r="J248" s="527"/>
    </row>
    <row r="249" spans="1:10">
      <c r="A249" s="618"/>
      <c r="B249" s="619"/>
      <c r="C249" s="489"/>
      <c r="D249" s="490"/>
      <c r="E249" s="491"/>
      <c r="F249" s="490"/>
      <c r="G249" s="491"/>
      <c r="H249" s="478"/>
      <c r="I249" s="527"/>
      <c r="J249" s="527"/>
    </row>
    <row r="250" spans="1:10">
      <c r="A250" s="618"/>
      <c r="B250" s="619"/>
      <c r="C250" s="489"/>
      <c r="D250" s="490"/>
      <c r="E250" s="491"/>
      <c r="F250" s="490"/>
      <c r="G250" s="491"/>
      <c r="H250" s="478"/>
      <c r="I250" s="527"/>
      <c r="J250" s="527"/>
    </row>
    <row r="251" spans="1:10">
      <c r="A251" s="618"/>
      <c r="B251" s="619"/>
      <c r="C251" s="489"/>
      <c r="D251" s="490"/>
      <c r="E251" s="491"/>
      <c r="F251" s="490"/>
      <c r="G251" s="491"/>
      <c r="H251" s="478"/>
      <c r="I251" s="527"/>
      <c r="J251" s="527"/>
    </row>
    <row r="252" spans="1:10">
      <c r="A252" s="618"/>
      <c r="B252" s="619"/>
      <c r="C252" s="489"/>
      <c r="D252" s="490"/>
      <c r="E252" s="491"/>
      <c r="F252" s="490"/>
      <c r="G252" s="491"/>
      <c r="H252" s="478"/>
      <c r="I252" s="527"/>
      <c r="J252" s="527"/>
    </row>
    <row r="253" spans="1:10">
      <c r="A253" s="618"/>
      <c r="B253" s="619"/>
      <c r="C253" s="489"/>
      <c r="D253" s="490"/>
      <c r="E253" s="491"/>
      <c r="F253" s="490"/>
      <c r="G253" s="491"/>
      <c r="H253" s="478"/>
      <c r="I253" s="527"/>
      <c r="J253" s="527"/>
    </row>
    <row r="254" spans="1:10">
      <c r="A254" s="618"/>
      <c r="B254" s="619"/>
      <c r="C254" s="489"/>
      <c r="D254" s="490"/>
      <c r="E254" s="491"/>
      <c r="F254" s="490"/>
      <c r="G254" s="491"/>
      <c r="H254" s="478"/>
      <c r="I254" s="527"/>
      <c r="J254" s="527"/>
    </row>
    <row r="255" spans="1:10">
      <c r="A255" s="618"/>
      <c r="B255" s="619"/>
      <c r="C255" s="489"/>
      <c r="D255" s="490"/>
      <c r="E255" s="491"/>
      <c r="F255" s="490"/>
      <c r="G255" s="491"/>
      <c r="H255" s="478"/>
      <c r="I255" s="527"/>
      <c r="J255" s="527"/>
    </row>
    <row r="256" spans="1:10">
      <c r="A256" s="618"/>
      <c r="B256" s="619"/>
      <c r="C256" s="489"/>
      <c r="D256" s="490"/>
      <c r="E256" s="491"/>
      <c r="F256" s="490"/>
      <c r="G256" s="491"/>
      <c r="H256" s="478"/>
      <c r="I256" s="527"/>
      <c r="J256" s="527"/>
    </row>
    <row r="257" spans="1:10">
      <c r="A257" s="618"/>
      <c r="B257" s="619"/>
      <c r="C257" s="489"/>
      <c r="D257" s="490"/>
      <c r="E257" s="491"/>
      <c r="F257" s="490"/>
      <c r="G257" s="491"/>
      <c r="H257" s="478"/>
      <c r="I257" s="527"/>
      <c r="J257" s="527"/>
    </row>
    <row r="258" spans="1:10">
      <c r="A258" s="618"/>
      <c r="B258" s="619"/>
      <c r="C258" s="489"/>
      <c r="D258" s="490"/>
      <c r="E258" s="491"/>
      <c r="F258" s="490"/>
      <c r="G258" s="491"/>
      <c r="H258" s="478"/>
      <c r="I258" s="527"/>
      <c r="J258" s="527"/>
    </row>
    <row r="259" spans="1:10">
      <c r="A259" s="618"/>
      <c r="B259" s="619"/>
      <c r="C259" s="489"/>
      <c r="D259" s="490"/>
      <c r="E259" s="491"/>
      <c r="F259" s="490"/>
      <c r="G259" s="491"/>
      <c r="H259" s="478"/>
      <c r="I259" s="527"/>
      <c r="J259" s="527"/>
    </row>
    <row r="260" spans="1:10">
      <c r="A260" s="618"/>
      <c r="B260" s="619"/>
      <c r="C260" s="489"/>
      <c r="D260" s="490"/>
      <c r="E260" s="491"/>
      <c r="F260" s="490"/>
      <c r="G260" s="491"/>
      <c r="H260" s="478"/>
      <c r="I260" s="527"/>
      <c r="J260" s="527"/>
    </row>
    <row r="261" spans="1:10">
      <c r="A261" s="618"/>
      <c r="B261" s="619"/>
      <c r="C261" s="489"/>
      <c r="D261" s="490"/>
      <c r="E261" s="491"/>
      <c r="F261" s="490"/>
      <c r="G261" s="491"/>
      <c r="H261" s="478"/>
      <c r="I261" s="527"/>
      <c r="J261" s="527"/>
    </row>
    <row r="262" spans="1:10">
      <c r="A262" s="618"/>
      <c r="B262" s="619"/>
      <c r="C262" s="489"/>
      <c r="D262" s="490"/>
      <c r="E262" s="491"/>
      <c r="F262" s="490"/>
      <c r="G262" s="491"/>
      <c r="H262" s="478"/>
      <c r="I262" s="527"/>
      <c r="J262" s="527"/>
    </row>
    <row r="263" spans="1:10">
      <c r="A263" s="618"/>
      <c r="B263" s="619"/>
      <c r="C263" s="489"/>
      <c r="D263" s="490"/>
      <c r="E263" s="491"/>
      <c r="F263" s="490"/>
      <c r="G263" s="491"/>
      <c r="H263" s="478"/>
      <c r="I263" s="527"/>
      <c r="J263" s="527"/>
    </row>
    <row r="264" spans="1:10">
      <c r="A264" s="618"/>
      <c r="B264" s="619"/>
      <c r="C264" s="489"/>
      <c r="D264" s="490"/>
      <c r="E264" s="491"/>
      <c r="F264" s="490"/>
      <c r="G264" s="491"/>
      <c r="H264" s="478"/>
      <c r="I264" s="527"/>
      <c r="J264" s="527"/>
    </row>
    <row r="265" spans="1:10">
      <c r="A265" s="618"/>
      <c r="B265" s="619"/>
      <c r="C265" s="489"/>
      <c r="D265" s="490"/>
      <c r="E265" s="491"/>
      <c r="F265" s="490"/>
      <c r="G265" s="491"/>
      <c r="H265" s="478"/>
      <c r="I265" s="527"/>
      <c r="J265" s="527"/>
    </row>
    <row r="266" spans="1:10">
      <c r="A266" s="618"/>
      <c r="B266" s="619"/>
      <c r="C266" s="489"/>
      <c r="D266" s="490"/>
      <c r="E266" s="491"/>
      <c r="F266" s="490"/>
      <c r="G266" s="491"/>
      <c r="H266" s="478"/>
      <c r="I266" s="527"/>
      <c r="J266" s="527"/>
    </row>
    <row r="267" spans="1:10">
      <c r="A267" s="618"/>
      <c r="B267" s="619"/>
      <c r="C267" s="489"/>
      <c r="D267" s="490"/>
      <c r="E267" s="491"/>
      <c r="F267" s="490"/>
      <c r="G267" s="491"/>
      <c r="H267" s="478"/>
      <c r="I267" s="527"/>
      <c r="J267" s="527"/>
    </row>
    <row r="268" spans="1:10">
      <c r="A268" s="618"/>
      <c r="B268" s="619"/>
      <c r="C268" s="489"/>
      <c r="D268" s="490"/>
      <c r="E268" s="491"/>
      <c r="F268" s="490"/>
      <c r="G268" s="491"/>
      <c r="H268" s="478"/>
      <c r="I268" s="527"/>
      <c r="J268" s="527"/>
    </row>
    <row r="269" spans="1:10">
      <c r="A269" s="618"/>
      <c r="B269" s="619"/>
      <c r="C269" s="489"/>
      <c r="D269" s="490"/>
      <c r="E269" s="491"/>
      <c r="F269" s="490"/>
      <c r="G269" s="491"/>
      <c r="H269" s="478"/>
      <c r="I269" s="527"/>
      <c r="J269" s="527"/>
    </row>
    <row r="270" spans="1:10">
      <c r="A270" s="618"/>
      <c r="B270" s="619"/>
      <c r="C270" s="489"/>
      <c r="D270" s="490"/>
      <c r="E270" s="491"/>
      <c r="F270" s="490"/>
      <c r="G270" s="491"/>
      <c r="H270" s="478"/>
      <c r="I270" s="527"/>
      <c r="J270" s="527"/>
    </row>
    <row r="271" spans="1:10">
      <c r="A271" s="618"/>
      <c r="B271" s="619"/>
      <c r="C271" s="489"/>
      <c r="D271" s="490"/>
      <c r="E271" s="491"/>
      <c r="F271" s="490"/>
      <c r="G271" s="491"/>
      <c r="H271" s="478"/>
      <c r="I271" s="527"/>
      <c r="J271" s="527"/>
    </row>
    <row r="272" spans="1:10">
      <c r="A272" s="618"/>
      <c r="B272" s="619"/>
      <c r="C272" s="489"/>
      <c r="D272" s="490"/>
      <c r="E272" s="491"/>
      <c r="F272" s="490"/>
      <c r="G272" s="491"/>
      <c r="H272" s="478"/>
      <c r="I272" s="527"/>
      <c r="J272" s="527"/>
    </row>
    <row r="273" spans="1:10">
      <c r="A273" s="618"/>
      <c r="B273" s="619"/>
      <c r="C273" s="489"/>
      <c r="D273" s="490"/>
      <c r="E273" s="491"/>
      <c r="F273" s="490"/>
      <c r="G273" s="491"/>
      <c r="H273" s="478"/>
      <c r="I273" s="527"/>
      <c r="J273" s="527"/>
    </row>
    <row r="274" spans="1:10">
      <c r="A274" s="618"/>
      <c r="B274" s="619"/>
      <c r="C274" s="489"/>
      <c r="D274" s="490"/>
      <c r="E274" s="491"/>
      <c r="F274" s="490"/>
      <c r="G274" s="491"/>
      <c r="H274" s="478"/>
      <c r="I274" s="527"/>
      <c r="J274" s="527"/>
    </row>
    <row r="275" spans="1:10">
      <c r="A275" s="618"/>
      <c r="B275" s="619"/>
      <c r="C275" s="489"/>
      <c r="D275" s="490"/>
      <c r="E275" s="491"/>
      <c r="F275" s="490"/>
      <c r="G275" s="491"/>
      <c r="H275" s="478"/>
      <c r="I275" s="527"/>
      <c r="J275" s="527"/>
    </row>
    <row r="276" spans="1:10">
      <c r="A276" s="618"/>
      <c r="B276" s="619"/>
      <c r="C276" s="489"/>
      <c r="D276" s="490"/>
      <c r="E276" s="491"/>
      <c r="F276" s="490"/>
      <c r="G276" s="491"/>
      <c r="H276" s="478"/>
      <c r="I276" s="527"/>
      <c r="J276" s="527"/>
    </row>
    <row r="277" spans="1:10">
      <c r="A277" s="618"/>
      <c r="B277" s="619"/>
      <c r="C277" s="489"/>
      <c r="D277" s="490"/>
      <c r="E277" s="491"/>
      <c r="F277" s="490"/>
      <c r="G277" s="491"/>
      <c r="H277" s="478"/>
      <c r="I277" s="527"/>
      <c r="J277" s="527"/>
    </row>
    <row r="278" spans="1:10">
      <c r="A278" s="618"/>
      <c r="B278" s="619"/>
      <c r="C278" s="489"/>
      <c r="D278" s="490"/>
      <c r="E278" s="491"/>
      <c r="F278" s="490"/>
      <c r="G278" s="491"/>
      <c r="H278" s="478"/>
      <c r="I278" s="527"/>
      <c r="J278" s="527"/>
    </row>
    <row r="279" spans="1:10">
      <c r="A279" s="618"/>
      <c r="B279" s="619"/>
      <c r="C279" s="489"/>
      <c r="D279" s="490"/>
      <c r="E279" s="491"/>
      <c r="F279" s="490"/>
      <c r="G279" s="491"/>
      <c r="H279" s="478"/>
      <c r="I279" s="527"/>
      <c r="J279" s="527"/>
    </row>
    <row r="280" spans="1:10">
      <c r="A280" s="618"/>
      <c r="B280" s="619"/>
      <c r="C280" s="489"/>
      <c r="D280" s="490"/>
      <c r="E280" s="491"/>
      <c r="F280" s="490"/>
      <c r="G280" s="491"/>
      <c r="H280" s="478"/>
      <c r="I280" s="527"/>
      <c r="J280" s="527"/>
    </row>
    <row r="281" spans="1:10">
      <c r="A281" s="618"/>
      <c r="B281" s="619"/>
      <c r="C281" s="489"/>
      <c r="D281" s="490"/>
      <c r="E281" s="491"/>
      <c r="F281" s="490"/>
      <c r="G281" s="491"/>
      <c r="H281" s="478"/>
      <c r="I281" s="527"/>
      <c r="J281" s="527"/>
    </row>
    <row r="282" spans="1:10">
      <c r="A282" s="618"/>
      <c r="B282" s="619"/>
      <c r="C282" s="489"/>
      <c r="D282" s="490"/>
      <c r="E282" s="491"/>
      <c r="F282" s="490"/>
      <c r="G282" s="491"/>
      <c r="H282" s="478"/>
      <c r="I282" s="527"/>
      <c r="J282" s="527"/>
    </row>
    <row r="283" spans="1:10">
      <c r="A283" s="618"/>
      <c r="B283" s="619"/>
      <c r="C283" s="489"/>
      <c r="D283" s="490"/>
      <c r="E283" s="491"/>
      <c r="F283" s="490"/>
      <c r="G283" s="491"/>
      <c r="H283" s="478"/>
      <c r="I283" s="527"/>
      <c r="J283" s="527"/>
    </row>
    <row r="284" spans="1:10">
      <c r="A284" s="618"/>
      <c r="B284" s="619"/>
      <c r="C284" s="489"/>
      <c r="D284" s="490"/>
      <c r="E284" s="491"/>
      <c r="F284" s="490"/>
      <c r="G284" s="491"/>
      <c r="H284" s="478"/>
      <c r="I284" s="527"/>
      <c r="J284" s="527"/>
    </row>
    <row r="285" spans="1:10">
      <c r="A285" s="618"/>
      <c r="B285" s="619"/>
      <c r="C285" s="489"/>
      <c r="D285" s="490"/>
      <c r="E285" s="491"/>
      <c r="F285" s="490"/>
      <c r="G285" s="491"/>
      <c r="H285" s="478"/>
      <c r="I285" s="527"/>
      <c r="J285" s="527"/>
    </row>
    <row r="286" spans="1:10">
      <c r="A286" s="618"/>
      <c r="B286" s="619"/>
      <c r="C286" s="489"/>
      <c r="D286" s="490"/>
      <c r="E286" s="491"/>
      <c r="F286" s="490"/>
      <c r="G286" s="491"/>
      <c r="H286" s="478"/>
      <c r="I286" s="527"/>
      <c r="J286" s="527"/>
    </row>
    <row r="287" spans="1:10">
      <c r="A287" s="618"/>
      <c r="B287" s="619"/>
      <c r="C287" s="489"/>
      <c r="D287" s="490"/>
      <c r="E287" s="491"/>
      <c r="F287" s="490"/>
      <c r="G287" s="491"/>
      <c r="H287" s="478"/>
      <c r="I287" s="527"/>
      <c r="J287" s="527"/>
    </row>
    <row r="288" spans="1:10">
      <c r="A288" s="618"/>
      <c r="B288" s="619"/>
      <c r="C288" s="489"/>
      <c r="D288" s="490"/>
      <c r="E288" s="491"/>
      <c r="F288" s="490"/>
      <c r="G288" s="491"/>
      <c r="H288" s="478"/>
      <c r="I288" s="527"/>
      <c r="J288" s="527"/>
    </row>
    <row r="289" spans="1:10">
      <c r="A289" s="618"/>
      <c r="B289" s="619"/>
      <c r="C289" s="489"/>
      <c r="D289" s="490"/>
      <c r="E289" s="491"/>
      <c r="F289" s="490"/>
      <c r="G289" s="491"/>
      <c r="H289" s="478"/>
      <c r="I289" s="527"/>
      <c r="J289" s="527"/>
    </row>
    <row r="290" spans="1:10">
      <c r="A290" s="618"/>
      <c r="B290" s="619"/>
      <c r="C290" s="489"/>
      <c r="D290" s="490"/>
      <c r="E290" s="491"/>
      <c r="F290" s="490"/>
      <c r="G290" s="491"/>
      <c r="H290" s="478"/>
      <c r="I290" s="527"/>
      <c r="J290" s="527"/>
    </row>
    <row r="291" spans="1:10">
      <c r="A291" s="618"/>
      <c r="B291" s="619"/>
      <c r="C291" s="489"/>
      <c r="D291" s="490"/>
      <c r="E291" s="491"/>
      <c r="F291" s="490"/>
      <c r="G291" s="491"/>
      <c r="H291" s="478"/>
      <c r="I291" s="527"/>
      <c r="J291" s="527"/>
    </row>
    <row r="292" spans="1:10">
      <c r="A292" s="618"/>
      <c r="B292" s="619"/>
      <c r="C292" s="489"/>
      <c r="D292" s="490"/>
      <c r="E292" s="491"/>
      <c r="F292" s="490"/>
      <c r="G292" s="491"/>
      <c r="H292" s="478"/>
      <c r="I292" s="527"/>
      <c r="J292" s="527"/>
    </row>
    <row r="293" spans="1:10">
      <c r="A293" s="618"/>
      <c r="B293" s="619"/>
      <c r="C293" s="489"/>
      <c r="D293" s="490"/>
      <c r="E293" s="491"/>
      <c r="F293" s="490"/>
      <c r="G293" s="491"/>
      <c r="H293" s="478"/>
      <c r="I293" s="527"/>
      <c r="J293" s="527"/>
    </row>
    <row r="294" spans="1:10">
      <c r="A294" s="618"/>
      <c r="B294" s="619"/>
      <c r="C294" s="489"/>
      <c r="D294" s="490"/>
      <c r="E294" s="491"/>
      <c r="F294" s="490"/>
      <c r="G294" s="491"/>
      <c r="H294" s="478"/>
      <c r="I294" s="527"/>
      <c r="J294" s="527"/>
    </row>
    <row r="295" spans="1:10">
      <c r="A295" s="618"/>
      <c r="B295" s="619"/>
      <c r="C295" s="489"/>
      <c r="D295" s="490"/>
      <c r="E295" s="491"/>
      <c r="F295" s="490"/>
      <c r="G295" s="491"/>
      <c r="H295" s="478"/>
      <c r="I295" s="527"/>
      <c r="J295" s="527"/>
    </row>
    <row r="296" spans="1:10">
      <c r="A296" s="618"/>
      <c r="B296" s="619"/>
      <c r="C296" s="489"/>
      <c r="D296" s="490"/>
      <c r="E296" s="491"/>
      <c r="F296" s="490"/>
      <c r="G296" s="491"/>
      <c r="H296" s="478"/>
      <c r="I296" s="527"/>
      <c r="J296" s="527"/>
    </row>
    <row r="297" spans="1:10">
      <c r="A297" s="618"/>
      <c r="B297" s="619"/>
      <c r="C297" s="489"/>
      <c r="D297" s="490"/>
      <c r="E297" s="491"/>
      <c r="F297" s="490"/>
      <c r="G297" s="491"/>
      <c r="H297" s="478"/>
      <c r="I297" s="527"/>
      <c r="J297" s="527"/>
    </row>
    <row r="298" spans="1:10">
      <c r="A298" s="618"/>
      <c r="B298" s="619"/>
      <c r="C298" s="489"/>
      <c r="D298" s="490"/>
      <c r="E298" s="491"/>
      <c r="F298" s="490"/>
      <c r="G298" s="491"/>
      <c r="H298" s="478"/>
      <c r="I298" s="527"/>
      <c r="J298" s="527"/>
    </row>
    <row r="299" spans="1:10">
      <c r="A299" s="618"/>
      <c r="B299" s="619"/>
      <c r="C299" s="489"/>
      <c r="D299" s="490"/>
      <c r="E299" s="491"/>
      <c r="F299" s="490"/>
      <c r="G299" s="491"/>
      <c r="H299" s="478"/>
      <c r="I299" s="527"/>
      <c r="J299" s="527"/>
    </row>
    <row r="300" spans="1:10">
      <c r="A300" s="618"/>
      <c r="B300" s="619"/>
      <c r="C300" s="489"/>
      <c r="D300" s="490"/>
      <c r="E300" s="491"/>
      <c r="F300" s="490"/>
      <c r="G300" s="491"/>
      <c r="H300" s="478"/>
      <c r="I300" s="527"/>
      <c r="J300" s="527"/>
    </row>
    <row r="301" spans="1:10">
      <c r="A301" s="618"/>
      <c r="B301" s="619"/>
      <c r="C301" s="489"/>
      <c r="D301" s="490"/>
      <c r="E301" s="491"/>
      <c r="F301" s="490"/>
      <c r="G301" s="491"/>
      <c r="H301" s="478"/>
      <c r="I301" s="527"/>
      <c r="J301" s="527"/>
    </row>
    <row r="302" spans="1:10">
      <c r="A302" s="618"/>
      <c r="B302" s="619"/>
      <c r="C302" s="489"/>
      <c r="D302" s="490"/>
      <c r="E302" s="491"/>
      <c r="F302" s="490"/>
      <c r="G302" s="491"/>
      <c r="H302" s="478"/>
      <c r="I302" s="527"/>
      <c r="J302" s="527"/>
    </row>
    <row r="303" spans="1:10">
      <c r="A303" s="618"/>
      <c r="B303" s="619"/>
      <c r="C303" s="489"/>
      <c r="D303" s="490"/>
      <c r="E303" s="491"/>
      <c r="F303" s="490"/>
      <c r="G303" s="491"/>
      <c r="H303" s="478"/>
      <c r="I303" s="527"/>
      <c r="J303" s="527"/>
    </row>
    <row r="304" spans="1:10">
      <c r="A304" s="618"/>
      <c r="B304" s="619"/>
      <c r="C304" s="489"/>
      <c r="D304" s="490"/>
      <c r="E304" s="491"/>
      <c r="F304" s="490"/>
      <c r="G304" s="491"/>
      <c r="H304" s="478"/>
      <c r="I304" s="527"/>
      <c r="J304" s="527"/>
    </row>
    <row r="305" spans="1:10">
      <c r="A305" s="618"/>
      <c r="B305" s="619"/>
      <c r="C305" s="489"/>
      <c r="D305" s="490"/>
      <c r="E305" s="491"/>
      <c r="F305" s="490"/>
      <c r="G305" s="491"/>
      <c r="H305" s="478"/>
      <c r="I305" s="527"/>
      <c r="J305" s="527"/>
    </row>
    <row r="306" spans="1:10">
      <c r="A306" s="618"/>
      <c r="B306" s="619"/>
      <c r="C306" s="489"/>
      <c r="D306" s="490"/>
      <c r="E306" s="491"/>
      <c r="F306" s="490"/>
      <c r="G306" s="491"/>
      <c r="H306" s="478"/>
      <c r="I306" s="527"/>
      <c r="J306" s="527"/>
    </row>
    <row r="307" spans="1:10">
      <c r="A307" s="618"/>
      <c r="B307" s="619"/>
      <c r="C307" s="489"/>
      <c r="D307" s="490"/>
      <c r="E307" s="491"/>
      <c r="F307" s="490"/>
      <c r="G307" s="491"/>
      <c r="H307" s="478"/>
      <c r="I307" s="527"/>
      <c r="J307" s="527"/>
    </row>
    <row r="308" spans="1:10">
      <c r="A308" s="618"/>
      <c r="B308" s="619"/>
      <c r="C308" s="489"/>
      <c r="D308" s="490"/>
      <c r="E308" s="491"/>
      <c r="F308" s="490"/>
      <c r="G308" s="491"/>
      <c r="H308" s="478"/>
      <c r="I308" s="527"/>
      <c r="J308" s="527"/>
    </row>
    <row r="309" spans="1:10">
      <c r="A309" s="618"/>
      <c r="B309" s="619"/>
      <c r="C309" s="489"/>
      <c r="D309" s="490"/>
      <c r="E309" s="491"/>
      <c r="F309" s="490"/>
      <c r="G309" s="491"/>
      <c r="H309" s="478"/>
      <c r="I309" s="527"/>
      <c r="J309" s="527"/>
    </row>
    <row r="310" spans="1:10">
      <c r="A310" s="618"/>
      <c r="B310" s="619"/>
      <c r="C310" s="489"/>
      <c r="D310" s="490"/>
      <c r="E310" s="491"/>
      <c r="F310" s="490"/>
      <c r="G310" s="491"/>
      <c r="H310" s="478"/>
      <c r="I310" s="527"/>
      <c r="J310" s="527"/>
    </row>
    <row r="311" spans="1:10">
      <c r="A311" s="618"/>
      <c r="B311" s="619"/>
      <c r="C311" s="489"/>
      <c r="D311" s="490"/>
      <c r="E311" s="491"/>
      <c r="F311" s="490"/>
      <c r="G311" s="491"/>
      <c r="H311" s="478"/>
      <c r="I311" s="527"/>
      <c r="J311" s="527"/>
    </row>
    <row r="312" spans="1:10">
      <c r="A312" s="618"/>
      <c r="B312" s="619"/>
      <c r="C312" s="489"/>
      <c r="D312" s="490"/>
      <c r="E312" s="491"/>
      <c r="F312" s="490"/>
      <c r="G312" s="491"/>
      <c r="H312" s="478"/>
      <c r="I312" s="527"/>
      <c r="J312" s="527"/>
    </row>
    <row r="313" spans="1:10">
      <c r="A313" s="618"/>
      <c r="B313" s="619"/>
      <c r="C313" s="489"/>
      <c r="D313" s="490"/>
      <c r="E313" s="491"/>
      <c r="F313" s="490"/>
      <c r="G313" s="491"/>
      <c r="H313" s="478"/>
      <c r="I313" s="527"/>
      <c r="J313" s="527"/>
    </row>
    <row r="314" spans="1:10">
      <c r="A314" s="618"/>
      <c r="B314" s="619"/>
      <c r="C314" s="489"/>
      <c r="D314" s="490"/>
      <c r="E314" s="491"/>
      <c r="F314" s="490"/>
      <c r="G314" s="491"/>
      <c r="H314" s="478"/>
      <c r="I314" s="527"/>
      <c r="J314" s="527"/>
    </row>
    <row r="315" spans="1:10">
      <c r="A315" s="618"/>
      <c r="B315" s="619"/>
      <c r="C315" s="489"/>
      <c r="D315" s="490"/>
      <c r="E315" s="491"/>
      <c r="F315" s="490"/>
      <c r="G315" s="491"/>
      <c r="H315" s="478"/>
      <c r="I315" s="527"/>
      <c r="J315" s="527"/>
    </row>
    <row r="316" spans="1:10">
      <c r="A316" s="618"/>
      <c r="B316" s="619"/>
      <c r="C316" s="489"/>
      <c r="D316" s="490"/>
      <c r="E316" s="491"/>
      <c r="F316" s="490"/>
      <c r="G316" s="491"/>
      <c r="H316" s="478"/>
      <c r="I316" s="527"/>
      <c r="J316" s="527"/>
    </row>
    <row r="317" spans="1:10">
      <c r="A317" s="618"/>
      <c r="B317" s="619"/>
      <c r="C317" s="489"/>
      <c r="D317" s="490"/>
      <c r="E317" s="491"/>
      <c r="F317" s="490"/>
      <c r="G317" s="491"/>
      <c r="H317" s="478"/>
      <c r="I317" s="527"/>
      <c r="J317" s="527"/>
    </row>
    <row r="318" spans="1:10">
      <c r="A318" s="618"/>
      <c r="B318" s="619"/>
      <c r="C318" s="489"/>
      <c r="D318" s="490"/>
      <c r="E318" s="491"/>
      <c r="F318" s="490"/>
      <c r="G318" s="491"/>
      <c r="H318" s="478"/>
      <c r="I318" s="527"/>
      <c r="J318" s="527"/>
    </row>
    <row r="319" spans="1:10">
      <c r="A319" s="618"/>
      <c r="B319" s="619"/>
      <c r="C319" s="489"/>
      <c r="D319" s="490"/>
      <c r="E319" s="491"/>
      <c r="F319" s="490"/>
      <c r="G319" s="491"/>
      <c r="H319" s="478"/>
      <c r="I319" s="527"/>
      <c r="J319" s="527"/>
    </row>
    <row r="320" spans="1:10">
      <c r="A320" s="618"/>
      <c r="B320" s="619"/>
      <c r="C320" s="489"/>
      <c r="D320" s="490"/>
      <c r="E320" s="491"/>
      <c r="F320" s="490"/>
      <c r="G320" s="491"/>
      <c r="H320" s="478"/>
      <c r="I320" s="527"/>
      <c r="J320" s="527"/>
    </row>
    <row r="321" spans="1:10">
      <c r="A321" s="618"/>
      <c r="B321" s="619"/>
      <c r="C321" s="489"/>
      <c r="D321" s="490"/>
      <c r="E321" s="491"/>
      <c r="F321" s="490"/>
      <c r="G321" s="491"/>
      <c r="H321" s="478"/>
      <c r="I321" s="527"/>
      <c r="J321" s="527"/>
    </row>
    <row r="322" spans="1:10">
      <c r="A322" s="618"/>
      <c r="B322" s="619"/>
      <c r="C322" s="489"/>
      <c r="D322" s="490"/>
      <c r="E322" s="491"/>
      <c r="F322" s="490"/>
      <c r="G322" s="491"/>
      <c r="H322" s="478"/>
      <c r="I322" s="527"/>
      <c r="J322" s="527"/>
    </row>
    <row r="323" spans="1:10">
      <c r="A323" s="618"/>
      <c r="B323" s="619"/>
      <c r="C323" s="489"/>
      <c r="D323" s="490"/>
      <c r="E323" s="491"/>
      <c r="F323" s="490"/>
      <c r="G323" s="491"/>
      <c r="H323" s="478"/>
      <c r="I323" s="527"/>
      <c r="J323" s="527"/>
    </row>
    <row r="324" spans="1:10">
      <c r="A324" s="618"/>
      <c r="B324" s="619"/>
      <c r="C324" s="489"/>
      <c r="D324" s="490"/>
      <c r="E324" s="491"/>
      <c r="F324" s="490"/>
      <c r="G324" s="491"/>
      <c r="H324" s="478"/>
      <c r="I324" s="527"/>
      <c r="J324" s="527"/>
    </row>
    <row r="325" spans="1:10">
      <c r="A325" s="618"/>
      <c r="B325" s="619"/>
      <c r="C325" s="489"/>
      <c r="D325" s="490"/>
      <c r="E325" s="491"/>
      <c r="F325" s="490"/>
      <c r="G325" s="491"/>
      <c r="H325" s="478"/>
      <c r="I325" s="527"/>
      <c r="J325" s="527"/>
    </row>
    <row r="326" spans="1:10">
      <c r="A326" s="618"/>
      <c r="B326" s="619"/>
      <c r="C326" s="489"/>
      <c r="D326" s="490"/>
      <c r="E326" s="491"/>
      <c r="F326" s="490"/>
      <c r="G326" s="491"/>
      <c r="H326" s="478"/>
      <c r="I326" s="527"/>
      <c r="J326" s="527"/>
    </row>
    <row r="327" spans="1:10">
      <c r="A327" s="618"/>
      <c r="B327" s="619"/>
      <c r="C327" s="489"/>
      <c r="D327" s="490"/>
      <c r="E327" s="491"/>
      <c r="F327" s="490"/>
      <c r="G327" s="491"/>
      <c r="H327" s="478"/>
      <c r="I327" s="527"/>
      <c r="J327" s="527"/>
    </row>
    <row r="328" spans="1:10">
      <c r="A328" s="618"/>
      <c r="B328" s="619"/>
      <c r="C328" s="489"/>
      <c r="D328" s="490"/>
      <c r="E328" s="491"/>
      <c r="F328" s="490"/>
      <c r="G328" s="491"/>
      <c r="H328" s="478"/>
      <c r="I328" s="527"/>
      <c r="J328" s="527"/>
    </row>
    <row r="329" spans="1:10">
      <c r="A329" s="618"/>
      <c r="B329" s="619"/>
      <c r="C329" s="489"/>
      <c r="D329" s="490"/>
      <c r="E329" s="491"/>
      <c r="F329" s="490"/>
      <c r="G329" s="491"/>
      <c r="H329" s="478"/>
      <c r="I329" s="527"/>
      <c r="J329" s="527"/>
    </row>
    <row r="330" spans="1:10">
      <c r="A330" s="618"/>
      <c r="B330" s="619"/>
      <c r="C330" s="489"/>
      <c r="D330" s="490"/>
      <c r="E330" s="491"/>
      <c r="F330" s="490"/>
      <c r="G330" s="491"/>
      <c r="H330" s="478"/>
      <c r="I330" s="527"/>
      <c r="J330" s="527"/>
    </row>
    <row r="331" spans="1:10">
      <c r="A331" s="618"/>
      <c r="B331" s="619"/>
      <c r="C331" s="489"/>
      <c r="D331" s="490"/>
      <c r="E331" s="491"/>
      <c r="F331" s="490"/>
      <c r="G331" s="491"/>
      <c r="H331" s="478"/>
      <c r="I331" s="527"/>
      <c r="J331" s="527"/>
    </row>
    <row r="332" spans="1:10">
      <c r="A332" s="618"/>
      <c r="B332" s="619"/>
      <c r="C332" s="489"/>
      <c r="D332" s="490"/>
      <c r="E332" s="491"/>
      <c r="F332" s="490"/>
      <c r="G332" s="491"/>
      <c r="H332" s="478"/>
      <c r="I332" s="527"/>
      <c r="J332" s="527"/>
    </row>
    <row r="333" spans="1:10">
      <c r="A333" s="618"/>
      <c r="B333" s="619"/>
      <c r="C333" s="489"/>
      <c r="D333" s="490"/>
      <c r="E333" s="491"/>
      <c r="F333" s="490"/>
      <c r="G333" s="491"/>
      <c r="H333" s="478"/>
      <c r="I333" s="527"/>
      <c r="J333" s="527"/>
    </row>
    <row r="334" spans="1:10">
      <c r="A334" s="618"/>
      <c r="B334" s="619"/>
      <c r="C334" s="489"/>
      <c r="D334" s="490"/>
      <c r="E334" s="491"/>
      <c r="F334" s="490"/>
      <c r="G334" s="491"/>
      <c r="H334" s="478"/>
      <c r="I334" s="527"/>
      <c r="J334" s="527"/>
    </row>
    <row r="335" spans="1:10">
      <c r="A335" s="618"/>
      <c r="B335" s="619"/>
      <c r="C335" s="489"/>
      <c r="D335" s="490"/>
      <c r="E335" s="491"/>
      <c r="F335" s="490"/>
      <c r="G335" s="491"/>
      <c r="H335" s="478"/>
      <c r="I335" s="527"/>
      <c r="J335" s="527"/>
    </row>
    <row r="336" spans="1:10">
      <c r="A336" s="618"/>
      <c r="B336" s="619"/>
      <c r="C336" s="489"/>
      <c r="D336" s="490"/>
      <c r="E336" s="491"/>
      <c r="F336" s="490"/>
      <c r="G336" s="491"/>
      <c r="H336" s="478"/>
      <c r="I336" s="527"/>
      <c r="J336" s="527"/>
    </row>
    <row r="337" spans="1:10">
      <c r="A337" s="618"/>
      <c r="B337" s="619"/>
      <c r="C337" s="489"/>
      <c r="D337" s="490"/>
      <c r="E337" s="491"/>
      <c r="F337" s="490"/>
      <c r="G337" s="491"/>
      <c r="H337" s="478"/>
      <c r="I337" s="527"/>
      <c r="J337" s="527"/>
    </row>
    <row r="338" spans="1:10">
      <c r="A338" s="618"/>
      <c r="B338" s="619"/>
      <c r="C338" s="489"/>
      <c r="D338" s="490"/>
      <c r="E338" s="491"/>
      <c r="F338" s="490"/>
      <c r="G338" s="491"/>
      <c r="H338" s="478"/>
      <c r="I338" s="527"/>
      <c r="J338" s="527"/>
    </row>
    <row r="339" spans="1:10">
      <c r="A339" s="618"/>
      <c r="B339" s="619"/>
      <c r="C339" s="489"/>
      <c r="D339" s="490"/>
      <c r="E339" s="491"/>
      <c r="F339" s="490"/>
      <c r="G339" s="491"/>
      <c r="H339" s="478"/>
      <c r="I339" s="527"/>
      <c r="J339" s="527"/>
    </row>
    <row r="340" spans="1:10">
      <c r="A340" s="618"/>
      <c r="B340" s="619"/>
      <c r="C340" s="489"/>
      <c r="D340" s="490"/>
      <c r="E340" s="491"/>
      <c r="F340" s="490"/>
      <c r="G340" s="491"/>
      <c r="H340" s="478"/>
      <c r="I340" s="527"/>
      <c r="J340" s="527"/>
    </row>
    <row r="341" spans="1:10">
      <c r="A341" s="618"/>
      <c r="B341" s="619"/>
      <c r="C341" s="489"/>
      <c r="D341" s="490"/>
      <c r="E341" s="491"/>
      <c r="F341" s="490"/>
      <c r="G341" s="491"/>
      <c r="H341" s="478"/>
      <c r="I341" s="527"/>
      <c r="J341" s="527"/>
    </row>
    <row r="342" spans="1:10">
      <c r="A342" s="618"/>
      <c r="B342" s="619"/>
      <c r="C342" s="489"/>
      <c r="D342" s="490"/>
      <c r="E342" s="491"/>
      <c r="F342" s="490"/>
      <c r="G342" s="491"/>
      <c r="H342" s="478"/>
      <c r="I342" s="527"/>
      <c r="J342" s="527"/>
    </row>
    <row r="343" spans="1:10">
      <c r="A343" s="618"/>
      <c r="B343" s="619"/>
      <c r="C343" s="489"/>
      <c r="D343" s="490"/>
      <c r="E343" s="491"/>
      <c r="F343" s="490"/>
      <c r="G343" s="491"/>
      <c r="H343" s="478"/>
      <c r="I343" s="527"/>
      <c r="J343" s="527"/>
    </row>
    <row r="344" spans="1:10">
      <c r="A344" s="618"/>
      <c r="B344" s="619"/>
      <c r="C344" s="489"/>
      <c r="D344" s="490"/>
      <c r="E344" s="491"/>
      <c r="F344" s="490"/>
      <c r="G344" s="491"/>
      <c r="H344" s="478"/>
      <c r="I344" s="527"/>
      <c r="J344" s="527"/>
    </row>
    <row r="345" spans="1:10">
      <c r="A345" s="618"/>
      <c r="B345" s="619"/>
      <c r="C345" s="489"/>
      <c r="D345" s="490"/>
      <c r="E345" s="491"/>
      <c r="F345" s="490"/>
      <c r="G345" s="491"/>
      <c r="H345" s="478"/>
      <c r="I345" s="527"/>
      <c r="J345" s="527"/>
    </row>
    <row r="346" spans="1:10">
      <c r="A346" s="618"/>
      <c r="B346" s="619"/>
      <c r="C346" s="489"/>
      <c r="D346" s="490"/>
      <c r="E346" s="491"/>
      <c r="F346" s="490"/>
      <c r="G346" s="491"/>
      <c r="H346" s="478"/>
      <c r="I346" s="527"/>
      <c r="J346" s="527"/>
    </row>
    <row r="347" spans="1:10">
      <c r="A347" s="618"/>
      <c r="B347" s="619"/>
      <c r="C347" s="489"/>
      <c r="D347" s="490"/>
      <c r="E347" s="491"/>
      <c r="F347" s="490"/>
      <c r="G347" s="491"/>
      <c r="H347" s="478"/>
      <c r="I347" s="527"/>
      <c r="J347" s="527"/>
    </row>
    <row r="348" spans="1:10">
      <c r="A348" s="618"/>
      <c r="B348" s="619"/>
      <c r="C348" s="489"/>
      <c r="D348" s="490"/>
      <c r="E348" s="491"/>
      <c r="F348" s="490"/>
      <c r="G348" s="491"/>
      <c r="H348" s="478"/>
      <c r="I348" s="527"/>
      <c r="J348" s="527"/>
    </row>
    <row r="349" spans="1:10">
      <c r="A349" s="618"/>
      <c r="B349" s="619"/>
      <c r="C349" s="489"/>
      <c r="D349" s="490"/>
      <c r="E349" s="491"/>
      <c r="F349" s="490"/>
      <c r="G349" s="491"/>
      <c r="H349" s="478"/>
      <c r="I349" s="527"/>
      <c r="J349" s="527"/>
    </row>
    <row r="350" spans="1:10">
      <c r="A350" s="618"/>
      <c r="B350" s="619"/>
      <c r="C350" s="489"/>
      <c r="D350" s="490"/>
      <c r="E350" s="491"/>
      <c r="F350" s="490"/>
      <c r="G350" s="491"/>
      <c r="H350" s="478"/>
      <c r="I350" s="527"/>
      <c r="J350" s="527"/>
    </row>
    <row r="351" spans="1:10">
      <c r="A351" s="618"/>
      <c r="B351" s="619"/>
      <c r="C351" s="489"/>
      <c r="D351" s="490"/>
      <c r="E351" s="491"/>
      <c r="F351" s="490"/>
      <c r="G351" s="491"/>
      <c r="H351" s="478"/>
      <c r="I351" s="527"/>
      <c r="J351" s="527"/>
    </row>
    <row r="352" spans="1:10">
      <c r="A352" s="618"/>
      <c r="B352" s="619"/>
      <c r="C352" s="489"/>
      <c r="D352" s="490"/>
      <c r="E352" s="491"/>
      <c r="F352" s="490"/>
      <c r="G352" s="491"/>
      <c r="H352" s="478"/>
      <c r="I352" s="527"/>
      <c r="J352" s="527"/>
    </row>
    <row r="353" spans="1:10">
      <c r="A353" s="618"/>
      <c r="B353" s="619"/>
      <c r="C353" s="489"/>
      <c r="D353" s="490"/>
      <c r="E353" s="491"/>
      <c r="F353" s="490"/>
      <c r="G353" s="491"/>
      <c r="H353" s="478"/>
      <c r="I353" s="527"/>
      <c r="J353" s="527"/>
    </row>
    <row r="354" spans="1:10">
      <c r="A354" s="618"/>
      <c r="B354" s="619"/>
      <c r="C354" s="489"/>
      <c r="D354" s="490"/>
      <c r="E354" s="491"/>
      <c r="F354" s="490"/>
      <c r="G354" s="491"/>
      <c r="H354" s="478"/>
      <c r="I354" s="527"/>
      <c r="J354" s="527"/>
    </row>
    <row r="355" spans="1:10">
      <c r="A355" s="618"/>
      <c r="B355" s="619"/>
      <c r="C355" s="489"/>
      <c r="D355" s="490"/>
      <c r="E355" s="491"/>
      <c r="F355" s="490"/>
      <c r="G355" s="491"/>
      <c r="H355" s="478"/>
      <c r="I355" s="527"/>
      <c r="J355" s="527"/>
    </row>
    <row r="356" spans="1:10">
      <c r="A356" s="618"/>
      <c r="B356" s="619"/>
      <c r="C356" s="489"/>
      <c r="D356" s="490"/>
      <c r="E356" s="491"/>
      <c r="F356" s="490"/>
      <c r="G356" s="491"/>
      <c r="H356" s="478"/>
      <c r="I356" s="527"/>
      <c r="J356" s="527"/>
    </row>
    <row r="357" spans="1:10">
      <c r="A357" s="618"/>
      <c r="B357" s="619"/>
      <c r="C357" s="489"/>
      <c r="D357" s="490"/>
      <c r="E357" s="491"/>
      <c r="F357" s="490"/>
      <c r="G357" s="491"/>
      <c r="H357" s="478"/>
      <c r="I357" s="527"/>
      <c r="J357" s="527"/>
    </row>
    <row r="358" spans="1:10">
      <c r="A358" s="618"/>
      <c r="B358" s="619"/>
      <c r="C358" s="489"/>
      <c r="D358" s="490"/>
      <c r="E358" s="491"/>
      <c r="F358" s="490"/>
      <c r="G358" s="491"/>
      <c r="H358" s="478"/>
      <c r="I358" s="527"/>
      <c r="J358" s="527"/>
    </row>
    <row r="359" spans="1:10">
      <c r="A359" s="618"/>
      <c r="B359" s="619"/>
      <c r="C359" s="489"/>
      <c r="D359" s="490"/>
      <c r="E359" s="491"/>
      <c r="F359" s="490"/>
      <c r="G359" s="491"/>
      <c r="H359" s="478"/>
      <c r="I359" s="527"/>
      <c r="J359" s="527"/>
    </row>
    <row r="360" spans="1:10">
      <c r="A360" s="618"/>
      <c r="B360" s="619"/>
      <c r="C360" s="489"/>
      <c r="D360" s="490"/>
      <c r="E360" s="491"/>
      <c r="F360" s="490"/>
      <c r="G360" s="491"/>
      <c r="H360" s="478"/>
      <c r="I360" s="527"/>
      <c r="J360" s="527"/>
    </row>
    <row r="361" spans="1:10">
      <c r="A361" s="618"/>
      <c r="B361" s="619"/>
      <c r="C361" s="489"/>
      <c r="D361" s="490"/>
      <c r="E361" s="491"/>
      <c r="F361" s="490"/>
      <c r="G361" s="491"/>
      <c r="H361" s="478"/>
      <c r="I361" s="527"/>
      <c r="J361" s="527"/>
    </row>
    <row r="362" spans="1:10">
      <c r="A362" s="618"/>
      <c r="B362" s="619"/>
      <c r="C362" s="489"/>
      <c r="D362" s="490"/>
      <c r="E362" s="491"/>
      <c r="F362" s="490"/>
      <c r="G362" s="491"/>
      <c r="H362" s="478"/>
      <c r="I362" s="527"/>
      <c r="J362" s="527"/>
    </row>
    <row r="363" spans="1:10">
      <c r="A363" s="618"/>
      <c r="B363" s="619"/>
      <c r="C363" s="489"/>
      <c r="D363" s="490"/>
      <c r="E363" s="491"/>
      <c r="F363" s="490"/>
      <c r="G363" s="491"/>
      <c r="H363" s="478"/>
      <c r="I363" s="527"/>
      <c r="J363" s="527"/>
    </row>
    <row r="364" spans="1:10">
      <c r="A364" s="618"/>
      <c r="B364" s="619"/>
      <c r="C364" s="489"/>
      <c r="D364" s="490"/>
      <c r="E364" s="491"/>
      <c r="F364" s="490"/>
      <c r="G364" s="491"/>
      <c r="H364" s="478"/>
      <c r="I364" s="527"/>
      <c r="J364" s="527"/>
    </row>
    <row r="365" spans="1:10">
      <c r="A365" s="618"/>
      <c r="B365" s="619"/>
      <c r="C365" s="489"/>
      <c r="D365" s="490"/>
      <c r="E365" s="491"/>
      <c r="F365" s="490"/>
      <c r="G365" s="491"/>
      <c r="H365" s="478"/>
      <c r="I365" s="527"/>
      <c r="J365" s="527"/>
    </row>
    <row r="366" spans="1:10">
      <c r="A366" s="618"/>
      <c r="B366" s="619"/>
      <c r="C366" s="489"/>
      <c r="D366" s="490"/>
      <c r="E366" s="491"/>
      <c r="F366" s="490"/>
      <c r="G366" s="491"/>
      <c r="H366" s="478"/>
      <c r="I366" s="527"/>
      <c r="J366" s="527"/>
    </row>
    <row r="367" spans="1:10">
      <c r="A367" s="618"/>
      <c r="B367" s="619"/>
      <c r="C367" s="489"/>
      <c r="D367" s="490"/>
      <c r="E367" s="491"/>
      <c r="F367" s="490"/>
      <c r="G367" s="491"/>
      <c r="H367" s="478"/>
      <c r="I367" s="527"/>
      <c r="J367" s="527"/>
    </row>
    <row r="368" spans="1:10">
      <c r="A368" s="618"/>
      <c r="B368" s="619"/>
      <c r="C368" s="489"/>
      <c r="D368" s="490"/>
      <c r="E368" s="491"/>
      <c r="F368" s="490"/>
      <c r="G368" s="491"/>
      <c r="H368" s="478"/>
      <c r="I368" s="527"/>
      <c r="J368" s="527"/>
    </row>
    <row r="369" spans="1:10">
      <c r="A369" s="618"/>
      <c r="B369" s="619"/>
      <c r="C369" s="489"/>
      <c r="D369" s="490"/>
      <c r="E369" s="491"/>
      <c r="F369" s="490"/>
      <c r="G369" s="491"/>
      <c r="H369" s="478"/>
      <c r="I369" s="527"/>
      <c r="J369" s="527"/>
    </row>
    <row r="370" spans="1:10">
      <c r="A370" s="618"/>
      <c r="B370" s="619"/>
      <c r="C370" s="489"/>
      <c r="D370" s="490"/>
      <c r="E370" s="491"/>
      <c r="F370" s="490"/>
      <c r="G370" s="491"/>
      <c r="H370" s="478"/>
      <c r="I370" s="527"/>
      <c r="J370" s="527"/>
    </row>
    <row r="371" spans="1:10">
      <c r="A371" s="618"/>
      <c r="B371" s="619"/>
      <c r="C371" s="489"/>
      <c r="D371" s="490"/>
      <c r="E371" s="491"/>
      <c r="F371" s="490"/>
      <c r="G371" s="491"/>
      <c r="H371" s="478"/>
      <c r="I371" s="527"/>
      <c r="J371" s="527"/>
    </row>
    <row r="372" spans="1:10">
      <c r="A372" s="618"/>
      <c r="B372" s="619"/>
      <c r="C372" s="489"/>
      <c r="D372" s="490"/>
      <c r="E372" s="491"/>
      <c r="F372" s="490"/>
      <c r="G372" s="491"/>
      <c r="H372" s="478"/>
      <c r="I372" s="527"/>
      <c r="J372" s="527"/>
    </row>
    <row r="373" spans="1:10">
      <c r="A373" s="618"/>
      <c r="B373" s="619"/>
      <c r="C373" s="489"/>
      <c r="D373" s="490"/>
      <c r="E373" s="491"/>
      <c r="F373" s="490"/>
      <c r="G373" s="491"/>
      <c r="H373" s="478"/>
      <c r="I373" s="527"/>
      <c r="J373" s="527"/>
    </row>
    <row r="374" spans="1:10">
      <c r="A374" s="618"/>
      <c r="B374" s="619"/>
      <c r="C374" s="489"/>
      <c r="D374" s="490"/>
      <c r="E374" s="491"/>
      <c r="F374" s="490"/>
      <c r="G374" s="491"/>
      <c r="H374" s="478"/>
      <c r="I374" s="527"/>
      <c r="J374" s="527"/>
    </row>
    <row r="375" spans="1:10">
      <c r="A375" s="618"/>
      <c r="B375" s="619"/>
      <c r="C375" s="489"/>
      <c r="D375" s="490"/>
      <c r="E375" s="491"/>
      <c r="F375" s="490"/>
      <c r="G375" s="491"/>
      <c r="H375" s="478"/>
      <c r="I375" s="527"/>
      <c r="J375" s="527"/>
    </row>
    <row r="376" spans="1:10">
      <c r="A376" s="618"/>
      <c r="B376" s="619"/>
      <c r="C376" s="489"/>
      <c r="D376" s="490"/>
      <c r="E376" s="491"/>
      <c r="F376" s="490"/>
      <c r="G376" s="491"/>
      <c r="H376" s="478"/>
      <c r="I376" s="527"/>
      <c r="J376" s="527"/>
    </row>
    <row r="377" spans="1:10">
      <c r="A377" s="618"/>
      <c r="B377" s="619"/>
      <c r="C377" s="489"/>
      <c r="D377" s="490"/>
      <c r="E377" s="491"/>
      <c r="F377" s="490"/>
      <c r="G377" s="491"/>
      <c r="H377" s="478"/>
      <c r="I377" s="527"/>
      <c r="J377" s="527"/>
    </row>
    <row r="378" spans="1:10">
      <c r="A378" s="618"/>
      <c r="B378" s="619"/>
      <c r="C378" s="489"/>
      <c r="D378" s="490"/>
      <c r="E378" s="491"/>
      <c r="F378" s="490"/>
      <c r="G378" s="491"/>
      <c r="H378" s="478"/>
      <c r="I378" s="527"/>
      <c r="J378" s="527"/>
    </row>
    <row r="379" spans="1:10">
      <c r="A379" s="618"/>
      <c r="B379" s="619"/>
      <c r="C379" s="489"/>
      <c r="D379" s="490"/>
      <c r="E379" s="491"/>
      <c r="F379" s="490"/>
      <c r="G379" s="491"/>
      <c r="H379" s="478"/>
    </row>
    <row r="380" spans="1:10">
      <c r="A380" s="618"/>
      <c r="B380" s="619"/>
      <c r="C380" s="489"/>
      <c r="D380" s="490"/>
      <c r="E380" s="491"/>
      <c r="F380" s="490"/>
      <c r="G380" s="491"/>
      <c r="H380" s="478"/>
    </row>
    <row r="381" spans="1:10">
      <c r="A381" s="618"/>
      <c r="B381" s="619"/>
      <c r="C381" s="489"/>
      <c r="D381" s="490"/>
      <c r="E381" s="491"/>
      <c r="F381" s="490"/>
      <c r="G381" s="491"/>
      <c r="H381" s="478"/>
    </row>
    <row r="382" spans="1:10">
      <c r="A382" s="618"/>
      <c r="B382" s="619"/>
      <c r="C382" s="489"/>
      <c r="D382" s="490"/>
      <c r="E382" s="491"/>
      <c r="F382" s="490"/>
      <c r="G382" s="491"/>
      <c r="H382" s="478"/>
    </row>
    <row r="383" spans="1:10">
      <c r="A383" s="618"/>
      <c r="B383" s="619"/>
      <c r="C383" s="489"/>
      <c r="D383" s="490"/>
      <c r="E383" s="491"/>
      <c r="F383" s="490"/>
      <c r="G383" s="491"/>
      <c r="H383" s="478"/>
    </row>
    <row r="384" spans="1:10">
      <c r="A384" s="618"/>
      <c r="B384" s="619"/>
      <c r="C384" s="489"/>
      <c r="D384" s="490"/>
      <c r="E384" s="491"/>
      <c r="F384" s="490"/>
      <c r="G384" s="491"/>
      <c r="H384" s="478"/>
    </row>
    <row r="385" spans="1:8">
      <c r="A385" s="618"/>
      <c r="B385" s="619"/>
      <c r="C385" s="489"/>
      <c r="D385" s="490"/>
      <c r="E385" s="491"/>
      <c r="F385" s="490"/>
      <c r="G385" s="491"/>
      <c r="H385" s="478"/>
    </row>
    <row r="386" spans="1:8">
      <c r="A386" s="618"/>
      <c r="B386" s="619"/>
      <c r="C386" s="489"/>
      <c r="D386" s="490"/>
      <c r="E386" s="491"/>
      <c r="F386" s="490"/>
      <c r="G386" s="491"/>
      <c r="H386" s="478"/>
    </row>
    <row r="387" spans="1:8">
      <c r="A387" s="618"/>
      <c r="B387" s="619"/>
      <c r="C387" s="489"/>
      <c r="D387" s="490"/>
      <c r="E387" s="491"/>
      <c r="F387" s="490"/>
      <c r="G387" s="491"/>
      <c r="H387" s="478"/>
    </row>
    <row r="388" spans="1:8">
      <c r="A388" s="618"/>
      <c r="B388" s="619"/>
      <c r="C388" s="489"/>
      <c r="D388" s="490"/>
      <c r="E388" s="491"/>
      <c r="F388" s="490"/>
      <c r="G388" s="491"/>
      <c r="H388" s="478"/>
    </row>
    <row r="389" spans="1:8">
      <c r="A389" s="618"/>
      <c r="B389" s="619"/>
      <c r="C389" s="489"/>
      <c r="D389" s="490"/>
      <c r="E389" s="491"/>
      <c r="F389" s="490"/>
      <c r="G389" s="491"/>
      <c r="H389" s="478"/>
    </row>
    <row r="390" spans="1:8">
      <c r="A390" s="618"/>
      <c r="B390" s="619"/>
      <c r="C390" s="489"/>
      <c r="D390" s="490"/>
      <c r="E390" s="491"/>
      <c r="F390" s="490"/>
      <c r="G390" s="491"/>
      <c r="H390" s="478"/>
    </row>
    <row r="391" spans="1:8">
      <c r="A391" s="618"/>
      <c r="B391" s="619"/>
      <c r="C391" s="489"/>
      <c r="D391" s="490"/>
      <c r="E391" s="491"/>
      <c r="F391" s="490"/>
      <c r="G391" s="491"/>
      <c r="H391" s="478"/>
    </row>
    <row r="392" spans="1:8">
      <c r="A392" s="618"/>
      <c r="B392" s="619"/>
      <c r="C392" s="489"/>
      <c r="D392" s="490"/>
      <c r="E392" s="491"/>
      <c r="F392" s="490"/>
      <c r="G392" s="491"/>
      <c r="H392" s="478"/>
    </row>
    <row r="393" spans="1:8">
      <c r="A393" s="618"/>
      <c r="B393" s="619"/>
      <c r="C393" s="489"/>
      <c r="D393" s="490"/>
      <c r="E393" s="491"/>
      <c r="F393" s="490"/>
      <c r="G393" s="491"/>
      <c r="H393" s="478"/>
    </row>
    <row r="394" spans="1:8">
      <c r="A394" s="618"/>
      <c r="B394" s="619"/>
      <c r="C394" s="489"/>
      <c r="D394" s="490"/>
      <c r="E394" s="491"/>
      <c r="F394" s="490"/>
      <c r="G394" s="491"/>
      <c r="H394" s="478"/>
    </row>
    <row r="395" spans="1:8">
      <c r="A395" s="618"/>
      <c r="B395" s="619"/>
      <c r="C395" s="489"/>
      <c r="D395" s="490"/>
      <c r="E395" s="491"/>
      <c r="F395" s="490"/>
      <c r="G395" s="491"/>
      <c r="H395" s="478"/>
    </row>
    <row r="396" spans="1:8">
      <c r="A396" s="618"/>
      <c r="B396" s="619"/>
      <c r="C396" s="489"/>
      <c r="D396" s="490"/>
      <c r="E396" s="491"/>
      <c r="F396" s="490"/>
      <c r="G396" s="491"/>
      <c r="H396" s="478"/>
    </row>
    <row r="397" spans="1:8">
      <c r="A397" s="618"/>
      <c r="B397" s="619"/>
      <c r="C397" s="489"/>
      <c r="D397" s="490"/>
      <c r="E397" s="491"/>
      <c r="F397" s="490"/>
      <c r="G397" s="491"/>
      <c r="H397" s="478"/>
    </row>
    <row r="398" spans="1:8">
      <c r="A398" s="618"/>
      <c r="B398" s="619"/>
      <c r="C398" s="489"/>
      <c r="D398" s="490"/>
      <c r="E398" s="491"/>
      <c r="F398" s="490"/>
      <c r="G398" s="491"/>
      <c r="H398" s="478"/>
    </row>
    <row r="399" spans="1:8">
      <c r="A399" s="618"/>
      <c r="B399" s="619"/>
      <c r="C399" s="489"/>
      <c r="D399" s="490"/>
      <c r="E399" s="491"/>
      <c r="F399" s="490"/>
      <c r="G399" s="491"/>
      <c r="H399" s="478"/>
    </row>
    <row r="400" spans="1:8">
      <c r="A400" s="618"/>
      <c r="B400" s="619"/>
      <c r="C400" s="489"/>
      <c r="D400" s="490"/>
      <c r="E400" s="491"/>
      <c r="F400" s="490"/>
      <c r="G400" s="491"/>
      <c r="H400" s="478"/>
    </row>
    <row r="401" spans="1:8">
      <c r="A401" s="618"/>
      <c r="B401" s="619"/>
      <c r="C401" s="489"/>
      <c r="D401" s="490"/>
      <c r="E401" s="491"/>
      <c r="F401" s="490"/>
      <c r="G401" s="491"/>
      <c r="H401" s="478"/>
    </row>
    <row r="402" spans="1:8">
      <c r="A402" s="618"/>
      <c r="B402" s="619"/>
      <c r="C402" s="489"/>
      <c r="D402" s="490"/>
      <c r="E402" s="491"/>
      <c r="F402" s="490"/>
      <c r="G402" s="491"/>
      <c r="H402" s="478"/>
    </row>
    <row r="403" spans="1:8">
      <c r="A403" s="618"/>
      <c r="B403" s="619"/>
      <c r="C403" s="489"/>
      <c r="D403" s="490"/>
      <c r="E403" s="491"/>
      <c r="F403" s="490"/>
      <c r="G403" s="491"/>
      <c r="H403" s="478"/>
    </row>
    <row r="404" spans="1:8">
      <c r="A404" s="618"/>
      <c r="B404" s="619"/>
      <c r="C404" s="489"/>
      <c r="D404" s="490"/>
      <c r="E404" s="491"/>
      <c r="F404" s="490"/>
      <c r="G404" s="491"/>
      <c r="H404" s="478"/>
    </row>
    <row r="405" spans="1:8">
      <c r="A405" s="618"/>
      <c r="B405" s="619"/>
      <c r="C405" s="489"/>
      <c r="D405" s="490"/>
      <c r="E405" s="491"/>
      <c r="F405" s="490"/>
      <c r="G405" s="491"/>
      <c r="H405" s="478"/>
    </row>
    <row r="406" spans="1:8">
      <c r="A406" s="618"/>
      <c r="B406" s="619"/>
      <c r="C406" s="489"/>
      <c r="D406" s="490"/>
      <c r="E406" s="491"/>
      <c r="F406" s="490"/>
      <c r="G406" s="491"/>
      <c r="H406" s="478"/>
    </row>
    <row r="407" spans="1:8">
      <c r="A407" s="618"/>
      <c r="B407" s="619"/>
      <c r="C407" s="489"/>
      <c r="D407" s="490"/>
      <c r="E407" s="491"/>
      <c r="F407" s="490"/>
      <c r="G407" s="491"/>
      <c r="H407" s="478"/>
    </row>
    <row r="408" spans="1:8">
      <c r="A408" s="618"/>
      <c r="B408" s="619"/>
      <c r="C408" s="489"/>
      <c r="D408" s="490"/>
      <c r="E408" s="491"/>
      <c r="F408" s="490"/>
      <c r="G408" s="491"/>
      <c r="H408" s="478"/>
    </row>
    <row r="409" spans="1:8">
      <c r="A409" s="618"/>
      <c r="B409" s="619"/>
      <c r="C409" s="489"/>
      <c r="D409" s="490"/>
      <c r="E409" s="491"/>
      <c r="F409" s="490"/>
      <c r="G409" s="491"/>
      <c r="H409" s="478"/>
    </row>
    <row r="410" spans="1:8">
      <c r="A410" s="618"/>
      <c r="B410" s="619"/>
      <c r="C410" s="489"/>
      <c r="D410" s="490"/>
      <c r="E410" s="491"/>
      <c r="F410" s="490"/>
      <c r="G410" s="491"/>
      <c r="H410" s="478"/>
    </row>
    <row r="411" spans="1:8">
      <c r="A411" s="618"/>
      <c r="B411" s="619"/>
      <c r="C411" s="489"/>
      <c r="D411" s="490"/>
      <c r="E411" s="491"/>
      <c r="F411" s="490"/>
      <c r="G411" s="491"/>
      <c r="H411" s="478"/>
    </row>
    <row r="412" spans="1:8">
      <c r="A412" s="618"/>
      <c r="B412" s="619"/>
      <c r="C412" s="489"/>
      <c r="D412" s="490"/>
      <c r="E412" s="491"/>
      <c r="F412" s="490"/>
      <c r="G412" s="491"/>
      <c r="H412" s="478"/>
    </row>
    <row r="413" spans="1:8">
      <c r="A413" s="618"/>
      <c r="B413" s="619"/>
      <c r="C413" s="489"/>
      <c r="D413" s="490"/>
      <c r="E413" s="491"/>
      <c r="F413" s="490"/>
      <c r="G413" s="491"/>
      <c r="H413" s="478"/>
    </row>
    <row r="414" spans="1:8">
      <c r="A414" s="618"/>
      <c r="B414" s="619"/>
      <c r="C414" s="489"/>
      <c r="D414" s="490"/>
      <c r="E414" s="491"/>
      <c r="F414" s="490"/>
      <c r="G414" s="491"/>
      <c r="H414" s="478"/>
    </row>
    <row r="415" spans="1:8">
      <c r="A415" s="618"/>
      <c r="B415" s="619"/>
      <c r="C415" s="489"/>
      <c r="D415" s="490"/>
      <c r="E415" s="491"/>
      <c r="F415" s="490"/>
      <c r="G415" s="491"/>
      <c r="H415" s="478"/>
    </row>
    <row r="416" spans="1:8">
      <c r="A416" s="618"/>
      <c r="B416" s="619"/>
      <c r="C416" s="489"/>
      <c r="D416" s="490"/>
      <c r="E416" s="491"/>
      <c r="F416" s="490"/>
      <c r="G416" s="491"/>
      <c r="H416" s="478"/>
    </row>
    <row r="417" spans="1:8">
      <c r="A417" s="618"/>
      <c r="B417" s="619"/>
      <c r="C417" s="489"/>
      <c r="D417" s="490"/>
      <c r="E417" s="491"/>
      <c r="F417" s="490"/>
      <c r="G417" s="491"/>
      <c r="H417" s="478"/>
    </row>
    <row r="418" spans="1:8">
      <c r="A418" s="618"/>
      <c r="B418" s="619"/>
      <c r="C418" s="489"/>
      <c r="D418" s="490"/>
      <c r="E418" s="491"/>
      <c r="F418" s="490"/>
      <c r="G418" s="491"/>
      <c r="H418" s="478"/>
    </row>
    <row r="419" spans="1:8">
      <c r="A419" s="618"/>
      <c r="B419" s="619"/>
      <c r="C419" s="489"/>
      <c r="D419" s="490"/>
      <c r="E419" s="491"/>
      <c r="F419" s="490"/>
      <c r="G419" s="491"/>
      <c r="H419" s="478"/>
    </row>
    <row r="420" spans="1:8">
      <c r="A420" s="618"/>
      <c r="B420" s="619"/>
      <c r="C420" s="489"/>
      <c r="D420" s="490"/>
      <c r="E420" s="491"/>
      <c r="F420" s="490"/>
      <c r="G420" s="491"/>
      <c r="H420" s="478"/>
    </row>
    <row r="421" spans="1:8">
      <c r="A421" s="618"/>
      <c r="B421" s="619"/>
      <c r="C421" s="489"/>
      <c r="D421" s="490"/>
      <c r="E421" s="491"/>
      <c r="F421" s="490"/>
      <c r="G421" s="491"/>
      <c r="H421" s="478"/>
    </row>
    <row r="422" spans="1:8">
      <c r="A422" s="618"/>
      <c r="B422" s="619"/>
      <c r="C422" s="489"/>
      <c r="D422" s="490"/>
      <c r="E422" s="491"/>
      <c r="F422" s="490"/>
      <c r="G422" s="491"/>
      <c r="H422" s="478"/>
    </row>
    <row r="423" spans="1:8">
      <c r="A423" s="618"/>
      <c r="B423" s="619"/>
      <c r="C423" s="489"/>
      <c r="D423" s="490"/>
      <c r="E423" s="491"/>
      <c r="F423" s="490"/>
      <c r="G423" s="491"/>
      <c r="H423" s="478"/>
    </row>
    <row r="424" spans="1:8">
      <c r="A424" s="618"/>
      <c r="B424" s="619"/>
      <c r="C424" s="489"/>
      <c r="D424" s="490"/>
      <c r="E424" s="491"/>
      <c r="F424" s="490"/>
      <c r="G424" s="491"/>
      <c r="H424" s="478"/>
    </row>
    <row r="425" spans="1:8">
      <c r="A425" s="618"/>
      <c r="B425" s="619"/>
      <c r="C425" s="489"/>
      <c r="D425" s="490"/>
      <c r="E425" s="491"/>
      <c r="F425" s="490"/>
      <c r="G425" s="491"/>
      <c r="H425" s="478"/>
    </row>
    <row r="426" spans="1:8">
      <c r="A426" s="618"/>
      <c r="B426" s="619"/>
      <c r="C426" s="489"/>
      <c r="D426" s="490"/>
      <c r="E426" s="491"/>
      <c r="F426" s="490"/>
      <c r="G426" s="491"/>
      <c r="H426" s="478"/>
    </row>
    <row r="427" spans="1:8">
      <c r="A427" s="618"/>
      <c r="B427" s="619"/>
      <c r="C427" s="489"/>
      <c r="D427" s="490"/>
      <c r="E427" s="491"/>
      <c r="F427" s="490"/>
      <c r="G427" s="491"/>
      <c r="H427" s="478"/>
    </row>
    <row r="428" spans="1:8">
      <c r="A428" s="618"/>
      <c r="B428" s="619"/>
      <c r="C428" s="489"/>
      <c r="D428" s="490"/>
      <c r="E428" s="491"/>
      <c r="F428" s="490"/>
      <c r="G428" s="491"/>
      <c r="H428" s="478"/>
    </row>
    <row r="429" spans="1:8">
      <c r="A429" s="618"/>
      <c r="B429" s="619"/>
      <c r="C429" s="489"/>
      <c r="D429" s="490"/>
      <c r="E429" s="491"/>
      <c r="F429" s="490"/>
      <c r="G429" s="491"/>
      <c r="H429" s="478"/>
    </row>
    <row r="430" spans="1:8">
      <c r="A430" s="618"/>
      <c r="B430" s="619"/>
      <c r="C430" s="489"/>
      <c r="D430" s="490"/>
      <c r="E430" s="491"/>
      <c r="F430" s="490"/>
      <c r="G430" s="491"/>
      <c r="H430" s="478"/>
    </row>
    <row r="431" spans="1:8">
      <c r="A431" s="618"/>
      <c r="B431" s="619"/>
      <c r="C431" s="489"/>
      <c r="D431" s="490"/>
      <c r="E431" s="491"/>
      <c r="F431" s="490"/>
      <c r="G431" s="491"/>
      <c r="H431" s="478"/>
    </row>
    <row r="432" spans="1:8">
      <c r="A432" s="618"/>
      <c r="B432" s="619"/>
      <c r="C432" s="489"/>
      <c r="D432" s="490"/>
      <c r="E432" s="491"/>
      <c r="F432" s="490"/>
      <c r="G432" s="491"/>
      <c r="H432" s="478"/>
    </row>
    <row r="433" spans="1:8">
      <c r="A433" s="618"/>
      <c r="B433" s="619"/>
      <c r="C433" s="489"/>
      <c r="D433" s="490"/>
      <c r="E433" s="491"/>
      <c r="F433" s="490"/>
      <c r="G433" s="491"/>
      <c r="H433" s="478"/>
    </row>
    <row r="434" spans="1:8">
      <c r="A434" s="618"/>
      <c r="B434" s="619"/>
      <c r="C434" s="489"/>
      <c r="D434" s="490"/>
      <c r="E434" s="491"/>
      <c r="F434" s="490"/>
      <c r="G434" s="491"/>
      <c r="H434" s="478"/>
    </row>
    <row r="435" spans="1:8">
      <c r="A435" s="618"/>
      <c r="B435" s="619"/>
      <c r="C435" s="489"/>
      <c r="D435" s="490"/>
      <c r="E435" s="491"/>
      <c r="F435" s="490"/>
      <c r="G435" s="491"/>
      <c r="H435" s="478"/>
    </row>
    <row r="436" spans="1:8">
      <c r="A436" s="618"/>
      <c r="B436" s="619"/>
      <c r="C436" s="489"/>
      <c r="D436" s="490"/>
      <c r="E436" s="491"/>
      <c r="F436" s="490"/>
      <c r="G436" s="491"/>
      <c r="H436" s="478"/>
    </row>
    <row r="437" spans="1:8">
      <c r="A437" s="618"/>
      <c r="B437" s="619"/>
      <c r="C437" s="489"/>
      <c r="D437" s="490"/>
      <c r="E437" s="491"/>
      <c r="F437" s="490"/>
      <c r="G437" s="491"/>
      <c r="H437" s="478"/>
    </row>
    <row r="438" spans="1:8">
      <c r="A438" s="618"/>
      <c r="B438" s="619"/>
      <c r="C438" s="489"/>
      <c r="D438" s="490"/>
      <c r="E438" s="491"/>
      <c r="F438" s="490"/>
      <c r="G438" s="491"/>
      <c r="H438" s="478"/>
    </row>
    <row r="439" spans="1:8">
      <c r="A439" s="618"/>
      <c r="B439" s="619"/>
      <c r="C439" s="489"/>
      <c r="D439" s="490"/>
      <c r="E439" s="491"/>
      <c r="F439" s="490"/>
      <c r="G439" s="491"/>
      <c r="H439" s="478"/>
    </row>
    <row r="440" spans="1:8">
      <c r="A440" s="618"/>
      <c r="B440" s="619"/>
      <c r="C440" s="489"/>
      <c r="D440" s="490"/>
      <c r="E440" s="491"/>
      <c r="F440" s="490"/>
      <c r="G440" s="491"/>
      <c r="H440" s="478"/>
    </row>
    <row r="441" spans="1:8">
      <c r="A441" s="618"/>
      <c r="B441" s="619"/>
      <c r="C441" s="489"/>
      <c r="D441" s="490"/>
      <c r="E441" s="491"/>
      <c r="F441" s="490"/>
      <c r="G441" s="491"/>
      <c r="H441" s="478"/>
    </row>
    <row r="442" spans="1:8">
      <c r="A442" s="618"/>
      <c r="B442" s="619"/>
      <c r="C442" s="489"/>
      <c r="D442" s="490"/>
      <c r="E442" s="491"/>
      <c r="F442" s="490"/>
      <c r="G442" s="491"/>
      <c r="H442" s="478"/>
    </row>
    <row r="443" spans="1:8">
      <c r="A443" s="618"/>
      <c r="B443" s="619"/>
      <c r="C443" s="489"/>
      <c r="D443" s="490"/>
      <c r="E443" s="491"/>
      <c r="F443" s="490"/>
      <c r="G443" s="491"/>
      <c r="H443" s="478"/>
    </row>
    <row r="444" spans="1:8">
      <c r="A444" s="618"/>
      <c r="B444" s="619"/>
      <c r="C444" s="489"/>
      <c r="D444" s="490"/>
      <c r="E444" s="491"/>
      <c r="F444" s="490"/>
      <c r="G444" s="491"/>
      <c r="H444" s="478"/>
    </row>
    <row r="445" spans="1:8">
      <c r="A445" s="618"/>
      <c r="B445" s="619"/>
      <c r="C445" s="489"/>
      <c r="D445" s="490"/>
      <c r="E445" s="491"/>
      <c r="F445" s="490"/>
      <c r="G445" s="491"/>
      <c r="H445" s="478"/>
    </row>
    <row r="446" spans="1:8">
      <c r="A446" s="618"/>
      <c r="B446" s="619"/>
      <c r="C446" s="489"/>
      <c r="D446" s="490"/>
      <c r="E446" s="491"/>
      <c r="F446" s="490"/>
      <c r="G446" s="491"/>
      <c r="H446" s="478"/>
    </row>
    <row r="447" spans="1:8">
      <c r="A447" s="618"/>
      <c r="B447" s="619"/>
      <c r="C447" s="489"/>
      <c r="D447" s="490"/>
      <c r="E447" s="491"/>
      <c r="F447" s="490"/>
      <c r="G447" s="491"/>
      <c r="H447" s="478"/>
    </row>
    <row r="448" spans="1:8">
      <c r="A448" s="618"/>
      <c r="B448" s="619"/>
      <c r="C448" s="489"/>
      <c r="D448" s="490"/>
      <c r="E448" s="491"/>
      <c r="F448" s="490"/>
      <c r="G448" s="491"/>
      <c r="H448" s="478"/>
    </row>
    <row r="449" spans="1:4">
      <c r="A449" s="618"/>
      <c r="B449" s="619"/>
      <c r="C449" s="489"/>
      <c r="D449" s="490"/>
    </row>
    <row r="450" spans="1:4">
      <c r="B450" s="619"/>
      <c r="C450" s="489"/>
      <c r="D450" s="490"/>
    </row>
    <row r="451" spans="1:4">
      <c r="B451" s="619"/>
    </row>
  </sheetData>
  <mergeCells count="16">
    <mergeCell ref="C37:H37"/>
    <mergeCell ref="C42:H42"/>
    <mergeCell ref="C43:H43"/>
    <mergeCell ref="B28:F28"/>
    <mergeCell ref="B30:F30"/>
    <mergeCell ref="B32:F32"/>
    <mergeCell ref="B34:G34"/>
    <mergeCell ref="B35:G35"/>
    <mergeCell ref="B24:G24"/>
    <mergeCell ref="A1:H1"/>
    <mergeCell ref="A2:H2"/>
    <mergeCell ref="B6:H6"/>
    <mergeCell ref="B16:F16"/>
    <mergeCell ref="B18:F18"/>
    <mergeCell ref="B20:F20"/>
    <mergeCell ref="B22:F22"/>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8193" r:id="rId4">
          <objectPr defaultSize="0" autoPict="0" r:id="rId5">
            <anchor moveWithCells="1" sizeWithCells="1">
              <from>
                <xdr:col>1</xdr:col>
                <xdr:colOff>678180</xdr:colOff>
                <xdr:row>42</xdr:row>
                <xdr:rowOff>0</xdr:rowOff>
              </from>
              <to>
                <xdr:col>1</xdr:col>
                <xdr:colOff>784860</xdr:colOff>
                <xdr:row>42</xdr:row>
                <xdr:rowOff>0</xdr:rowOff>
              </to>
            </anchor>
          </objectPr>
        </oleObject>
      </mc:Choice>
      <mc:Fallback>
        <oleObject progId="Equation.3" shapeId="8193"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706"/>
  <sheetViews>
    <sheetView view="pageBreakPreview" topLeftCell="A271" zoomScale="112" zoomScaleNormal="100" zoomScaleSheetLayoutView="112" workbookViewId="0">
      <selection activeCell="C297" sqref="C297:H297"/>
    </sheetView>
  </sheetViews>
  <sheetFormatPr defaultRowHeight="14.4"/>
  <cols>
    <col min="1" max="1" width="6.125" style="694" customWidth="1"/>
    <col min="2" max="2" width="51.375" style="537" customWidth="1"/>
    <col min="3" max="3" width="5.875" style="484" customWidth="1"/>
    <col min="4" max="4" width="7" style="485" customWidth="1"/>
    <col min="5" max="5" width="2.625" style="486" customWidth="1"/>
    <col min="6" max="6" width="9.375" style="485" customWidth="1"/>
    <col min="7" max="7" width="2.875" style="486" customWidth="1"/>
    <col min="8" max="8" width="24.875" style="630" customWidth="1"/>
    <col min="9" max="256" width="9.375" style="374"/>
    <col min="257" max="257" width="6.125" style="374" customWidth="1"/>
    <col min="258" max="258" width="51.375" style="374" customWidth="1"/>
    <col min="259" max="259" width="5.875" style="374" customWidth="1"/>
    <col min="260" max="260" width="7" style="374" customWidth="1"/>
    <col min="261" max="261" width="2.625" style="374" customWidth="1"/>
    <col min="262" max="262" width="9.375" style="374" customWidth="1"/>
    <col min="263" max="263" width="2.875" style="374" customWidth="1"/>
    <col min="264" max="264" width="24.875" style="374" customWidth="1"/>
    <col min="265" max="512" width="9.375" style="374"/>
    <col min="513" max="513" width="6.125" style="374" customWidth="1"/>
    <col min="514" max="514" width="51.375" style="374" customWidth="1"/>
    <col min="515" max="515" width="5.875" style="374" customWidth="1"/>
    <col min="516" max="516" width="7" style="374" customWidth="1"/>
    <col min="517" max="517" width="2.625" style="374" customWidth="1"/>
    <col min="518" max="518" width="9.375" style="374" customWidth="1"/>
    <col min="519" max="519" width="2.875" style="374" customWidth="1"/>
    <col min="520" max="520" width="24.875" style="374" customWidth="1"/>
    <col min="521" max="768" width="9.375" style="374"/>
    <col min="769" max="769" width="6.125" style="374" customWidth="1"/>
    <col min="770" max="770" width="51.375" style="374" customWidth="1"/>
    <col min="771" max="771" width="5.875" style="374" customWidth="1"/>
    <col min="772" max="772" width="7" style="374" customWidth="1"/>
    <col min="773" max="773" width="2.625" style="374" customWidth="1"/>
    <col min="774" max="774" width="9.375" style="374" customWidth="1"/>
    <col min="775" max="775" width="2.875" style="374" customWidth="1"/>
    <col min="776" max="776" width="24.875" style="374" customWidth="1"/>
    <col min="777" max="1024" width="9.375" style="374"/>
    <col min="1025" max="1025" width="6.125" style="374" customWidth="1"/>
    <col min="1026" max="1026" width="51.375" style="374" customWidth="1"/>
    <col min="1027" max="1027" width="5.875" style="374" customWidth="1"/>
    <col min="1028" max="1028" width="7" style="374" customWidth="1"/>
    <col min="1029" max="1029" width="2.625" style="374" customWidth="1"/>
    <col min="1030" max="1030" width="9.375" style="374" customWidth="1"/>
    <col min="1031" max="1031" width="2.875" style="374" customWidth="1"/>
    <col min="1032" max="1032" width="24.875" style="374" customWidth="1"/>
    <col min="1033" max="1280" width="9.375" style="374"/>
    <col min="1281" max="1281" width="6.125" style="374" customWidth="1"/>
    <col min="1282" max="1282" width="51.375" style="374" customWidth="1"/>
    <col min="1283" max="1283" width="5.875" style="374" customWidth="1"/>
    <col min="1284" max="1284" width="7" style="374" customWidth="1"/>
    <col min="1285" max="1285" width="2.625" style="374" customWidth="1"/>
    <col min="1286" max="1286" width="9.375" style="374" customWidth="1"/>
    <col min="1287" max="1287" width="2.875" style="374" customWidth="1"/>
    <col min="1288" max="1288" width="24.875" style="374" customWidth="1"/>
    <col min="1289" max="1536" width="9.375" style="374"/>
    <col min="1537" max="1537" width="6.125" style="374" customWidth="1"/>
    <col min="1538" max="1538" width="51.375" style="374" customWidth="1"/>
    <col min="1539" max="1539" width="5.875" style="374" customWidth="1"/>
    <col min="1540" max="1540" width="7" style="374" customWidth="1"/>
    <col min="1541" max="1541" width="2.625" style="374" customWidth="1"/>
    <col min="1542" max="1542" width="9.375" style="374" customWidth="1"/>
    <col min="1543" max="1543" width="2.875" style="374" customWidth="1"/>
    <col min="1544" max="1544" width="24.875" style="374" customWidth="1"/>
    <col min="1545" max="1792" width="9.375" style="374"/>
    <col min="1793" max="1793" width="6.125" style="374" customWidth="1"/>
    <col min="1794" max="1794" width="51.375" style="374" customWidth="1"/>
    <col min="1795" max="1795" width="5.875" style="374" customWidth="1"/>
    <col min="1796" max="1796" width="7" style="374" customWidth="1"/>
    <col min="1797" max="1797" width="2.625" style="374" customWidth="1"/>
    <col min="1798" max="1798" width="9.375" style="374" customWidth="1"/>
    <col min="1799" max="1799" width="2.875" style="374" customWidth="1"/>
    <col min="1800" max="1800" width="24.875" style="374" customWidth="1"/>
    <col min="1801" max="2048" width="9.375" style="374"/>
    <col min="2049" max="2049" width="6.125" style="374" customWidth="1"/>
    <col min="2050" max="2050" width="51.375" style="374" customWidth="1"/>
    <col min="2051" max="2051" width="5.875" style="374" customWidth="1"/>
    <col min="2052" max="2052" width="7" style="374" customWidth="1"/>
    <col min="2053" max="2053" width="2.625" style="374" customWidth="1"/>
    <col min="2054" max="2054" width="9.375" style="374" customWidth="1"/>
    <col min="2055" max="2055" width="2.875" style="374" customWidth="1"/>
    <col min="2056" max="2056" width="24.875" style="374" customWidth="1"/>
    <col min="2057" max="2304" width="9.375" style="374"/>
    <col min="2305" max="2305" width="6.125" style="374" customWidth="1"/>
    <col min="2306" max="2306" width="51.375" style="374" customWidth="1"/>
    <col min="2307" max="2307" width="5.875" style="374" customWidth="1"/>
    <col min="2308" max="2308" width="7" style="374" customWidth="1"/>
    <col min="2309" max="2309" width="2.625" style="374" customWidth="1"/>
    <col min="2310" max="2310" width="9.375" style="374" customWidth="1"/>
    <col min="2311" max="2311" width="2.875" style="374" customWidth="1"/>
    <col min="2312" max="2312" width="24.875" style="374" customWidth="1"/>
    <col min="2313" max="2560" width="9.375" style="374"/>
    <col min="2561" max="2561" width="6.125" style="374" customWidth="1"/>
    <col min="2562" max="2562" width="51.375" style="374" customWidth="1"/>
    <col min="2563" max="2563" width="5.875" style="374" customWidth="1"/>
    <col min="2564" max="2564" width="7" style="374" customWidth="1"/>
    <col min="2565" max="2565" width="2.625" style="374" customWidth="1"/>
    <col min="2566" max="2566" width="9.375" style="374" customWidth="1"/>
    <col min="2567" max="2567" width="2.875" style="374" customWidth="1"/>
    <col min="2568" max="2568" width="24.875" style="374" customWidth="1"/>
    <col min="2569" max="2816" width="9.375" style="374"/>
    <col min="2817" max="2817" width="6.125" style="374" customWidth="1"/>
    <col min="2818" max="2818" width="51.375" style="374" customWidth="1"/>
    <col min="2819" max="2819" width="5.875" style="374" customWidth="1"/>
    <col min="2820" max="2820" width="7" style="374" customWidth="1"/>
    <col min="2821" max="2821" width="2.625" style="374" customWidth="1"/>
    <col min="2822" max="2822" width="9.375" style="374" customWidth="1"/>
    <col min="2823" max="2823" width="2.875" style="374" customWidth="1"/>
    <col min="2824" max="2824" width="24.875" style="374" customWidth="1"/>
    <col min="2825" max="3072" width="9.375" style="374"/>
    <col min="3073" max="3073" width="6.125" style="374" customWidth="1"/>
    <col min="3074" max="3074" width="51.375" style="374" customWidth="1"/>
    <col min="3075" max="3075" width="5.875" style="374" customWidth="1"/>
    <col min="3076" max="3076" width="7" style="374" customWidth="1"/>
    <col min="3077" max="3077" width="2.625" style="374" customWidth="1"/>
    <col min="3078" max="3078" width="9.375" style="374" customWidth="1"/>
    <col min="3079" max="3079" width="2.875" style="374" customWidth="1"/>
    <col min="3080" max="3080" width="24.875" style="374" customWidth="1"/>
    <col min="3081" max="3328" width="9.375" style="374"/>
    <col min="3329" max="3329" width="6.125" style="374" customWidth="1"/>
    <col min="3330" max="3330" width="51.375" style="374" customWidth="1"/>
    <col min="3331" max="3331" width="5.875" style="374" customWidth="1"/>
    <col min="3332" max="3332" width="7" style="374" customWidth="1"/>
    <col min="3333" max="3333" width="2.625" style="374" customWidth="1"/>
    <col min="3334" max="3334" width="9.375" style="374" customWidth="1"/>
    <col min="3335" max="3335" width="2.875" style="374" customWidth="1"/>
    <col min="3336" max="3336" width="24.875" style="374" customWidth="1"/>
    <col min="3337" max="3584" width="9.375" style="374"/>
    <col min="3585" max="3585" width="6.125" style="374" customWidth="1"/>
    <col min="3586" max="3586" width="51.375" style="374" customWidth="1"/>
    <col min="3587" max="3587" width="5.875" style="374" customWidth="1"/>
    <col min="3588" max="3588" width="7" style="374" customWidth="1"/>
    <col min="3589" max="3589" width="2.625" style="374" customWidth="1"/>
    <col min="3590" max="3590" width="9.375" style="374" customWidth="1"/>
    <col min="3591" max="3591" width="2.875" style="374" customWidth="1"/>
    <col min="3592" max="3592" width="24.875" style="374" customWidth="1"/>
    <col min="3593" max="3840" width="9.375" style="374"/>
    <col min="3841" max="3841" width="6.125" style="374" customWidth="1"/>
    <col min="3842" max="3842" width="51.375" style="374" customWidth="1"/>
    <col min="3843" max="3843" width="5.875" style="374" customWidth="1"/>
    <col min="3844" max="3844" width="7" style="374" customWidth="1"/>
    <col min="3845" max="3845" width="2.625" style="374" customWidth="1"/>
    <col min="3846" max="3846" width="9.375" style="374" customWidth="1"/>
    <col min="3847" max="3847" width="2.875" style="374" customWidth="1"/>
    <col min="3848" max="3848" width="24.875" style="374" customWidth="1"/>
    <col min="3849" max="4096" width="9.375" style="374"/>
    <col min="4097" max="4097" width="6.125" style="374" customWidth="1"/>
    <col min="4098" max="4098" width="51.375" style="374" customWidth="1"/>
    <col min="4099" max="4099" width="5.875" style="374" customWidth="1"/>
    <col min="4100" max="4100" width="7" style="374" customWidth="1"/>
    <col min="4101" max="4101" width="2.625" style="374" customWidth="1"/>
    <col min="4102" max="4102" width="9.375" style="374" customWidth="1"/>
    <col min="4103" max="4103" width="2.875" style="374" customWidth="1"/>
    <col min="4104" max="4104" width="24.875" style="374" customWidth="1"/>
    <col min="4105" max="4352" width="9.375" style="374"/>
    <col min="4353" max="4353" width="6.125" style="374" customWidth="1"/>
    <col min="4354" max="4354" width="51.375" style="374" customWidth="1"/>
    <col min="4355" max="4355" width="5.875" style="374" customWidth="1"/>
    <col min="4356" max="4356" width="7" style="374" customWidth="1"/>
    <col min="4357" max="4357" width="2.625" style="374" customWidth="1"/>
    <col min="4358" max="4358" width="9.375" style="374" customWidth="1"/>
    <col min="4359" max="4359" width="2.875" style="374" customWidth="1"/>
    <col min="4360" max="4360" width="24.875" style="374" customWidth="1"/>
    <col min="4361" max="4608" width="9.375" style="374"/>
    <col min="4609" max="4609" width="6.125" style="374" customWidth="1"/>
    <col min="4610" max="4610" width="51.375" style="374" customWidth="1"/>
    <col min="4611" max="4611" width="5.875" style="374" customWidth="1"/>
    <col min="4612" max="4612" width="7" style="374" customWidth="1"/>
    <col min="4613" max="4613" width="2.625" style="374" customWidth="1"/>
    <col min="4614" max="4614" width="9.375" style="374" customWidth="1"/>
    <col min="4615" max="4615" width="2.875" style="374" customWidth="1"/>
    <col min="4616" max="4616" width="24.875" style="374" customWidth="1"/>
    <col min="4617" max="4864" width="9.375" style="374"/>
    <col min="4865" max="4865" width="6.125" style="374" customWidth="1"/>
    <col min="4866" max="4866" width="51.375" style="374" customWidth="1"/>
    <col min="4867" max="4867" width="5.875" style="374" customWidth="1"/>
    <col min="4868" max="4868" width="7" style="374" customWidth="1"/>
    <col min="4869" max="4869" width="2.625" style="374" customWidth="1"/>
    <col min="4870" max="4870" width="9.375" style="374" customWidth="1"/>
    <col min="4871" max="4871" width="2.875" style="374" customWidth="1"/>
    <col min="4872" max="4872" width="24.875" style="374" customWidth="1"/>
    <col min="4873" max="5120" width="9.375" style="374"/>
    <col min="5121" max="5121" width="6.125" style="374" customWidth="1"/>
    <col min="5122" max="5122" width="51.375" style="374" customWidth="1"/>
    <col min="5123" max="5123" width="5.875" style="374" customWidth="1"/>
    <col min="5124" max="5124" width="7" style="374" customWidth="1"/>
    <col min="5125" max="5125" width="2.625" style="374" customWidth="1"/>
    <col min="5126" max="5126" width="9.375" style="374" customWidth="1"/>
    <col min="5127" max="5127" width="2.875" style="374" customWidth="1"/>
    <col min="5128" max="5128" width="24.875" style="374" customWidth="1"/>
    <col min="5129" max="5376" width="9.375" style="374"/>
    <col min="5377" max="5377" width="6.125" style="374" customWidth="1"/>
    <col min="5378" max="5378" width="51.375" style="374" customWidth="1"/>
    <col min="5379" max="5379" width="5.875" style="374" customWidth="1"/>
    <col min="5380" max="5380" width="7" style="374" customWidth="1"/>
    <col min="5381" max="5381" width="2.625" style="374" customWidth="1"/>
    <col min="5382" max="5382" width="9.375" style="374" customWidth="1"/>
    <col min="5383" max="5383" width="2.875" style="374" customWidth="1"/>
    <col min="5384" max="5384" width="24.875" style="374" customWidth="1"/>
    <col min="5385" max="5632" width="9.375" style="374"/>
    <col min="5633" max="5633" width="6.125" style="374" customWidth="1"/>
    <col min="5634" max="5634" width="51.375" style="374" customWidth="1"/>
    <col min="5635" max="5635" width="5.875" style="374" customWidth="1"/>
    <col min="5636" max="5636" width="7" style="374" customWidth="1"/>
    <col min="5637" max="5637" width="2.625" style="374" customWidth="1"/>
    <col min="5638" max="5638" width="9.375" style="374" customWidth="1"/>
    <col min="5639" max="5639" width="2.875" style="374" customWidth="1"/>
    <col min="5640" max="5640" width="24.875" style="374" customWidth="1"/>
    <col min="5641" max="5888" width="9.375" style="374"/>
    <col min="5889" max="5889" width="6.125" style="374" customWidth="1"/>
    <col min="5890" max="5890" width="51.375" style="374" customWidth="1"/>
    <col min="5891" max="5891" width="5.875" style="374" customWidth="1"/>
    <col min="5892" max="5892" width="7" style="374" customWidth="1"/>
    <col min="5893" max="5893" width="2.625" style="374" customWidth="1"/>
    <col min="5894" max="5894" width="9.375" style="374" customWidth="1"/>
    <col min="5895" max="5895" width="2.875" style="374" customWidth="1"/>
    <col min="5896" max="5896" width="24.875" style="374" customWidth="1"/>
    <col min="5897" max="6144" width="9.375" style="374"/>
    <col min="6145" max="6145" width="6.125" style="374" customWidth="1"/>
    <col min="6146" max="6146" width="51.375" style="374" customWidth="1"/>
    <col min="6147" max="6147" width="5.875" style="374" customWidth="1"/>
    <col min="6148" max="6148" width="7" style="374" customWidth="1"/>
    <col min="6149" max="6149" width="2.625" style="374" customWidth="1"/>
    <col min="6150" max="6150" width="9.375" style="374" customWidth="1"/>
    <col min="6151" max="6151" width="2.875" style="374" customWidth="1"/>
    <col min="6152" max="6152" width="24.875" style="374" customWidth="1"/>
    <col min="6153" max="6400" width="9.375" style="374"/>
    <col min="6401" max="6401" width="6.125" style="374" customWidth="1"/>
    <col min="6402" max="6402" width="51.375" style="374" customWidth="1"/>
    <col min="6403" max="6403" width="5.875" style="374" customWidth="1"/>
    <col min="6404" max="6404" width="7" style="374" customWidth="1"/>
    <col min="6405" max="6405" width="2.625" style="374" customWidth="1"/>
    <col min="6406" max="6406" width="9.375" style="374" customWidth="1"/>
    <col min="6407" max="6407" width="2.875" style="374" customWidth="1"/>
    <col min="6408" max="6408" width="24.875" style="374" customWidth="1"/>
    <col min="6409" max="6656" width="9.375" style="374"/>
    <col min="6657" max="6657" width="6.125" style="374" customWidth="1"/>
    <col min="6658" max="6658" width="51.375" style="374" customWidth="1"/>
    <col min="6659" max="6659" width="5.875" style="374" customWidth="1"/>
    <col min="6660" max="6660" width="7" style="374" customWidth="1"/>
    <col min="6661" max="6661" width="2.625" style="374" customWidth="1"/>
    <col min="6662" max="6662" width="9.375" style="374" customWidth="1"/>
    <col min="6663" max="6663" width="2.875" style="374" customWidth="1"/>
    <col min="6664" max="6664" width="24.875" style="374" customWidth="1"/>
    <col min="6665" max="6912" width="9.375" style="374"/>
    <col min="6913" max="6913" width="6.125" style="374" customWidth="1"/>
    <col min="6914" max="6914" width="51.375" style="374" customWidth="1"/>
    <col min="6915" max="6915" width="5.875" style="374" customWidth="1"/>
    <col min="6916" max="6916" width="7" style="374" customWidth="1"/>
    <col min="6917" max="6917" width="2.625" style="374" customWidth="1"/>
    <col min="6918" max="6918" width="9.375" style="374" customWidth="1"/>
    <col min="6919" max="6919" width="2.875" style="374" customWidth="1"/>
    <col min="6920" max="6920" width="24.875" style="374" customWidth="1"/>
    <col min="6921" max="7168" width="9.375" style="374"/>
    <col min="7169" max="7169" width="6.125" style="374" customWidth="1"/>
    <col min="7170" max="7170" width="51.375" style="374" customWidth="1"/>
    <col min="7171" max="7171" width="5.875" style="374" customWidth="1"/>
    <col min="7172" max="7172" width="7" style="374" customWidth="1"/>
    <col min="7173" max="7173" width="2.625" style="374" customWidth="1"/>
    <col min="7174" max="7174" width="9.375" style="374" customWidth="1"/>
    <col min="7175" max="7175" width="2.875" style="374" customWidth="1"/>
    <col min="7176" max="7176" width="24.875" style="374" customWidth="1"/>
    <col min="7177" max="7424" width="9.375" style="374"/>
    <col min="7425" max="7425" width="6.125" style="374" customWidth="1"/>
    <col min="7426" max="7426" width="51.375" style="374" customWidth="1"/>
    <col min="7427" max="7427" width="5.875" style="374" customWidth="1"/>
    <col min="7428" max="7428" width="7" style="374" customWidth="1"/>
    <col min="7429" max="7429" width="2.625" style="374" customWidth="1"/>
    <col min="7430" max="7430" width="9.375" style="374" customWidth="1"/>
    <col min="7431" max="7431" width="2.875" style="374" customWidth="1"/>
    <col min="7432" max="7432" width="24.875" style="374" customWidth="1"/>
    <col min="7433" max="7680" width="9.375" style="374"/>
    <col min="7681" max="7681" width="6.125" style="374" customWidth="1"/>
    <col min="7682" max="7682" width="51.375" style="374" customWidth="1"/>
    <col min="7683" max="7683" width="5.875" style="374" customWidth="1"/>
    <col min="7684" max="7684" width="7" style="374" customWidth="1"/>
    <col min="7685" max="7685" width="2.625" style="374" customWidth="1"/>
    <col min="7686" max="7686" width="9.375" style="374" customWidth="1"/>
    <col min="7687" max="7687" width="2.875" style="374" customWidth="1"/>
    <col min="7688" max="7688" width="24.875" style="374" customWidth="1"/>
    <col min="7689" max="7936" width="9.375" style="374"/>
    <col min="7937" max="7937" width="6.125" style="374" customWidth="1"/>
    <col min="7938" max="7938" width="51.375" style="374" customWidth="1"/>
    <col min="7939" max="7939" width="5.875" style="374" customWidth="1"/>
    <col min="7940" max="7940" width="7" style="374" customWidth="1"/>
    <col min="7941" max="7941" width="2.625" style="374" customWidth="1"/>
    <col min="7942" max="7942" width="9.375" style="374" customWidth="1"/>
    <col min="7943" max="7943" width="2.875" style="374" customWidth="1"/>
    <col min="7944" max="7944" width="24.875" style="374" customWidth="1"/>
    <col min="7945" max="8192" width="9.375" style="374"/>
    <col min="8193" max="8193" width="6.125" style="374" customWidth="1"/>
    <col min="8194" max="8194" width="51.375" style="374" customWidth="1"/>
    <col min="8195" max="8195" width="5.875" style="374" customWidth="1"/>
    <col min="8196" max="8196" width="7" style="374" customWidth="1"/>
    <col min="8197" max="8197" width="2.625" style="374" customWidth="1"/>
    <col min="8198" max="8198" width="9.375" style="374" customWidth="1"/>
    <col min="8199" max="8199" width="2.875" style="374" customWidth="1"/>
    <col min="8200" max="8200" width="24.875" style="374" customWidth="1"/>
    <col min="8201" max="8448" width="9.375" style="374"/>
    <col min="8449" max="8449" width="6.125" style="374" customWidth="1"/>
    <col min="8450" max="8450" width="51.375" style="374" customWidth="1"/>
    <col min="8451" max="8451" width="5.875" style="374" customWidth="1"/>
    <col min="8452" max="8452" width="7" style="374" customWidth="1"/>
    <col min="8453" max="8453" width="2.625" style="374" customWidth="1"/>
    <col min="8454" max="8454" width="9.375" style="374" customWidth="1"/>
    <col min="8455" max="8455" width="2.875" style="374" customWidth="1"/>
    <col min="8456" max="8456" width="24.875" style="374" customWidth="1"/>
    <col min="8457" max="8704" width="9.375" style="374"/>
    <col min="8705" max="8705" width="6.125" style="374" customWidth="1"/>
    <col min="8706" max="8706" width="51.375" style="374" customWidth="1"/>
    <col min="8707" max="8707" width="5.875" style="374" customWidth="1"/>
    <col min="8708" max="8708" width="7" style="374" customWidth="1"/>
    <col min="8709" max="8709" width="2.625" style="374" customWidth="1"/>
    <col min="8710" max="8710" width="9.375" style="374" customWidth="1"/>
    <col min="8711" max="8711" width="2.875" style="374" customWidth="1"/>
    <col min="8712" max="8712" width="24.875" style="374" customWidth="1"/>
    <col min="8713" max="8960" width="9.375" style="374"/>
    <col min="8961" max="8961" width="6.125" style="374" customWidth="1"/>
    <col min="8962" max="8962" width="51.375" style="374" customWidth="1"/>
    <col min="8963" max="8963" width="5.875" style="374" customWidth="1"/>
    <col min="8964" max="8964" width="7" style="374" customWidth="1"/>
    <col min="8965" max="8965" width="2.625" style="374" customWidth="1"/>
    <col min="8966" max="8966" width="9.375" style="374" customWidth="1"/>
    <col min="8967" max="8967" width="2.875" style="374" customWidth="1"/>
    <col min="8968" max="8968" width="24.875" style="374" customWidth="1"/>
    <col min="8969" max="9216" width="9.375" style="374"/>
    <col min="9217" max="9217" width="6.125" style="374" customWidth="1"/>
    <col min="9218" max="9218" width="51.375" style="374" customWidth="1"/>
    <col min="9219" max="9219" width="5.875" style="374" customWidth="1"/>
    <col min="9220" max="9220" width="7" style="374" customWidth="1"/>
    <col min="9221" max="9221" width="2.625" style="374" customWidth="1"/>
    <col min="9222" max="9222" width="9.375" style="374" customWidth="1"/>
    <col min="9223" max="9223" width="2.875" style="374" customWidth="1"/>
    <col min="9224" max="9224" width="24.875" style="374" customWidth="1"/>
    <col min="9225" max="9472" width="9.375" style="374"/>
    <col min="9473" max="9473" width="6.125" style="374" customWidth="1"/>
    <col min="9474" max="9474" width="51.375" style="374" customWidth="1"/>
    <col min="9475" max="9475" width="5.875" style="374" customWidth="1"/>
    <col min="9476" max="9476" width="7" style="374" customWidth="1"/>
    <col min="9477" max="9477" width="2.625" style="374" customWidth="1"/>
    <col min="9478" max="9478" width="9.375" style="374" customWidth="1"/>
    <col min="9479" max="9479" width="2.875" style="374" customWidth="1"/>
    <col min="9480" max="9480" width="24.875" style="374" customWidth="1"/>
    <col min="9481" max="9728" width="9.375" style="374"/>
    <col min="9729" max="9729" width="6.125" style="374" customWidth="1"/>
    <col min="9730" max="9730" width="51.375" style="374" customWidth="1"/>
    <col min="9731" max="9731" width="5.875" style="374" customWidth="1"/>
    <col min="9732" max="9732" width="7" style="374" customWidth="1"/>
    <col min="9733" max="9733" width="2.625" style="374" customWidth="1"/>
    <col min="9734" max="9734" width="9.375" style="374" customWidth="1"/>
    <col min="9735" max="9735" width="2.875" style="374" customWidth="1"/>
    <col min="9736" max="9736" width="24.875" style="374" customWidth="1"/>
    <col min="9737" max="9984" width="9.375" style="374"/>
    <col min="9985" max="9985" width="6.125" style="374" customWidth="1"/>
    <col min="9986" max="9986" width="51.375" style="374" customWidth="1"/>
    <col min="9987" max="9987" width="5.875" style="374" customWidth="1"/>
    <col min="9988" max="9988" width="7" style="374" customWidth="1"/>
    <col min="9989" max="9989" width="2.625" style="374" customWidth="1"/>
    <col min="9990" max="9990" width="9.375" style="374" customWidth="1"/>
    <col min="9991" max="9991" width="2.875" style="374" customWidth="1"/>
    <col min="9992" max="9992" width="24.875" style="374" customWidth="1"/>
    <col min="9993" max="10240" width="9.375" style="374"/>
    <col min="10241" max="10241" width="6.125" style="374" customWidth="1"/>
    <col min="10242" max="10242" width="51.375" style="374" customWidth="1"/>
    <col min="10243" max="10243" width="5.875" style="374" customWidth="1"/>
    <col min="10244" max="10244" width="7" style="374" customWidth="1"/>
    <col min="10245" max="10245" width="2.625" style="374" customWidth="1"/>
    <col min="10246" max="10246" width="9.375" style="374" customWidth="1"/>
    <col min="10247" max="10247" width="2.875" style="374" customWidth="1"/>
    <col min="10248" max="10248" width="24.875" style="374" customWidth="1"/>
    <col min="10249" max="10496" width="9.375" style="374"/>
    <col min="10497" max="10497" width="6.125" style="374" customWidth="1"/>
    <col min="10498" max="10498" width="51.375" style="374" customWidth="1"/>
    <col min="10499" max="10499" width="5.875" style="374" customWidth="1"/>
    <col min="10500" max="10500" width="7" style="374" customWidth="1"/>
    <col min="10501" max="10501" width="2.625" style="374" customWidth="1"/>
    <col min="10502" max="10502" width="9.375" style="374" customWidth="1"/>
    <col min="10503" max="10503" width="2.875" style="374" customWidth="1"/>
    <col min="10504" max="10504" width="24.875" style="374" customWidth="1"/>
    <col min="10505" max="10752" width="9.375" style="374"/>
    <col min="10753" max="10753" width="6.125" style="374" customWidth="1"/>
    <col min="10754" max="10754" width="51.375" style="374" customWidth="1"/>
    <col min="10755" max="10755" width="5.875" style="374" customWidth="1"/>
    <col min="10756" max="10756" width="7" style="374" customWidth="1"/>
    <col min="10757" max="10757" width="2.625" style="374" customWidth="1"/>
    <col min="10758" max="10758" width="9.375" style="374" customWidth="1"/>
    <col min="10759" max="10759" width="2.875" style="374" customWidth="1"/>
    <col min="10760" max="10760" width="24.875" style="374" customWidth="1"/>
    <col min="10761" max="11008" width="9.375" style="374"/>
    <col min="11009" max="11009" width="6.125" style="374" customWidth="1"/>
    <col min="11010" max="11010" width="51.375" style="374" customWidth="1"/>
    <col min="11011" max="11011" width="5.875" style="374" customWidth="1"/>
    <col min="11012" max="11012" width="7" style="374" customWidth="1"/>
    <col min="11013" max="11013" width="2.625" style="374" customWidth="1"/>
    <col min="11014" max="11014" width="9.375" style="374" customWidth="1"/>
    <col min="11015" max="11015" width="2.875" style="374" customWidth="1"/>
    <col min="11016" max="11016" width="24.875" style="374" customWidth="1"/>
    <col min="11017" max="11264" width="9.375" style="374"/>
    <col min="11265" max="11265" width="6.125" style="374" customWidth="1"/>
    <col min="11266" max="11266" width="51.375" style="374" customWidth="1"/>
    <col min="11267" max="11267" width="5.875" style="374" customWidth="1"/>
    <col min="11268" max="11268" width="7" style="374" customWidth="1"/>
    <col min="11269" max="11269" width="2.625" style="374" customWidth="1"/>
    <col min="11270" max="11270" width="9.375" style="374" customWidth="1"/>
    <col min="11271" max="11271" width="2.875" style="374" customWidth="1"/>
    <col min="11272" max="11272" width="24.875" style="374" customWidth="1"/>
    <col min="11273" max="11520" width="9.375" style="374"/>
    <col min="11521" max="11521" width="6.125" style="374" customWidth="1"/>
    <col min="11522" max="11522" width="51.375" style="374" customWidth="1"/>
    <col min="11523" max="11523" width="5.875" style="374" customWidth="1"/>
    <col min="11524" max="11524" width="7" style="374" customWidth="1"/>
    <col min="11525" max="11525" width="2.625" style="374" customWidth="1"/>
    <col min="11526" max="11526" width="9.375" style="374" customWidth="1"/>
    <col min="11527" max="11527" width="2.875" style="374" customWidth="1"/>
    <col min="11528" max="11528" width="24.875" style="374" customWidth="1"/>
    <col min="11529" max="11776" width="9.375" style="374"/>
    <col min="11777" max="11777" width="6.125" style="374" customWidth="1"/>
    <col min="11778" max="11778" width="51.375" style="374" customWidth="1"/>
    <col min="11779" max="11779" width="5.875" style="374" customWidth="1"/>
    <col min="11780" max="11780" width="7" style="374" customWidth="1"/>
    <col min="11781" max="11781" width="2.625" style="374" customWidth="1"/>
    <col min="11782" max="11782" width="9.375" style="374" customWidth="1"/>
    <col min="11783" max="11783" width="2.875" style="374" customWidth="1"/>
    <col min="11784" max="11784" width="24.875" style="374" customWidth="1"/>
    <col min="11785" max="12032" width="9.375" style="374"/>
    <col min="12033" max="12033" width="6.125" style="374" customWidth="1"/>
    <col min="12034" max="12034" width="51.375" style="374" customWidth="1"/>
    <col min="12035" max="12035" width="5.875" style="374" customWidth="1"/>
    <col min="12036" max="12036" width="7" style="374" customWidth="1"/>
    <col min="12037" max="12037" width="2.625" style="374" customWidth="1"/>
    <col min="12038" max="12038" width="9.375" style="374" customWidth="1"/>
    <col min="12039" max="12039" width="2.875" style="374" customWidth="1"/>
    <col min="12040" max="12040" width="24.875" style="374" customWidth="1"/>
    <col min="12041" max="12288" width="9.375" style="374"/>
    <col min="12289" max="12289" width="6.125" style="374" customWidth="1"/>
    <col min="12290" max="12290" width="51.375" style="374" customWidth="1"/>
    <col min="12291" max="12291" width="5.875" style="374" customWidth="1"/>
    <col min="12292" max="12292" width="7" style="374" customWidth="1"/>
    <col min="12293" max="12293" width="2.625" style="374" customWidth="1"/>
    <col min="12294" max="12294" width="9.375" style="374" customWidth="1"/>
    <col min="12295" max="12295" width="2.875" style="374" customWidth="1"/>
    <col min="12296" max="12296" width="24.875" style="374" customWidth="1"/>
    <col min="12297" max="12544" width="9.375" style="374"/>
    <col min="12545" max="12545" width="6.125" style="374" customWidth="1"/>
    <col min="12546" max="12546" width="51.375" style="374" customWidth="1"/>
    <col min="12547" max="12547" width="5.875" style="374" customWidth="1"/>
    <col min="12548" max="12548" width="7" style="374" customWidth="1"/>
    <col min="12549" max="12549" width="2.625" style="374" customWidth="1"/>
    <col min="12550" max="12550" width="9.375" style="374" customWidth="1"/>
    <col min="12551" max="12551" width="2.875" style="374" customWidth="1"/>
    <col min="12552" max="12552" width="24.875" style="374" customWidth="1"/>
    <col min="12553" max="12800" width="9.375" style="374"/>
    <col min="12801" max="12801" width="6.125" style="374" customWidth="1"/>
    <col min="12802" max="12802" width="51.375" style="374" customWidth="1"/>
    <col min="12803" max="12803" width="5.875" style="374" customWidth="1"/>
    <col min="12804" max="12804" width="7" style="374" customWidth="1"/>
    <col min="12805" max="12805" width="2.625" style="374" customWidth="1"/>
    <col min="12806" max="12806" width="9.375" style="374" customWidth="1"/>
    <col min="12807" max="12807" width="2.875" style="374" customWidth="1"/>
    <col min="12808" max="12808" width="24.875" style="374" customWidth="1"/>
    <col min="12809" max="13056" width="9.375" style="374"/>
    <col min="13057" max="13057" width="6.125" style="374" customWidth="1"/>
    <col min="13058" max="13058" width="51.375" style="374" customWidth="1"/>
    <col min="13059" max="13059" width="5.875" style="374" customWidth="1"/>
    <col min="13060" max="13060" width="7" style="374" customWidth="1"/>
    <col min="13061" max="13061" width="2.625" style="374" customWidth="1"/>
    <col min="13062" max="13062" width="9.375" style="374" customWidth="1"/>
    <col min="13063" max="13063" width="2.875" style="374" customWidth="1"/>
    <col min="13064" max="13064" width="24.875" style="374" customWidth="1"/>
    <col min="13065" max="13312" width="9.375" style="374"/>
    <col min="13313" max="13313" width="6.125" style="374" customWidth="1"/>
    <col min="13314" max="13314" width="51.375" style="374" customWidth="1"/>
    <col min="13315" max="13315" width="5.875" style="374" customWidth="1"/>
    <col min="13316" max="13316" width="7" style="374" customWidth="1"/>
    <col min="13317" max="13317" width="2.625" style="374" customWidth="1"/>
    <col min="13318" max="13318" width="9.375" style="374" customWidth="1"/>
    <col min="13319" max="13319" width="2.875" style="374" customWidth="1"/>
    <col min="13320" max="13320" width="24.875" style="374" customWidth="1"/>
    <col min="13321" max="13568" width="9.375" style="374"/>
    <col min="13569" max="13569" width="6.125" style="374" customWidth="1"/>
    <col min="13570" max="13570" width="51.375" style="374" customWidth="1"/>
    <col min="13571" max="13571" width="5.875" style="374" customWidth="1"/>
    <col min="13572" max="13572" width="7" style="374" customWidth="1"/>
    <col min="13573" max="13573" width="2.625" style="374" customWidth="1"/>
    <col min="13574" max="13574" width="9.375" style="374" customWidth="1"/>
    <col min="13575" max="13575" width="2.875" style="374" customWidth="1"/>
    <col min="13576" max="13576" width="24.875" style="374" customWidth="1"/>
    <col min="13577" max="13824" width="9.375" style="374"/>
    <col min="13825" max="13825" width="6.125" style="374" customWidth="1"/>
    <col min="13826" max="13826" width="51.375" style="374" customWidth="1"/>
    <col min="13827" max="13827" width="5.875" style="374" customWidth="1"/>
    <col min="13828" max="13828" width="7" style="374" customWidth="1"/>
    <col min="13829" max="13829" width="2.625" style="374" customWidth="1"/>
    <col min="13830" max="13830" width="9.375" style="374" customWidth="1"/>
    <col min="13831" max="13831" width="2.875" style="374" customWidth="1"/>
    <col min="13832" max="13832" width="24.875" style="374" customWidth="1"/>
    <col min="13833" max="14080" width="9.375" style="374"/>
    <col min="14081" max="14081" width="6.125" style="374" customWidth="1"/>
    <col min="14082" max="14082" width="51.375" style="374" customWidth="1"/>
    <col min="14083" max="14083" width="5.875" style="374" customWidth="1"/>
    <col min="14084" max="14084" width="7" style="374" customWidth="1"/>
    <col min="14085" max="14085" width="2.625" style="374" customWidth="1"/>
    <col min="14086" max="14086" width="9.375" style="374" customWidth="1"/>
    <col min="14087" max="14087" width="2.875" style="374" customWidth="1"/>
    <col min="14088" max="14088" width="24.875" style="374" customWidth="1"/>
    <col min="14089" max="14336" width="9.375" style="374"/>
    <col min="14337" max="14337" width="6.125" style="374" customWidth="1"/>
    <col min="14338" max="14338" width="51.375" style="374" customWidth="1"/>
    <col min="14339" max="14339" width="5.875" style="374" customWidth="1"/>
    <col min="14340" max="14340" width="7" style="374" customWidth="1"/>
    <col min="14341" max="14341" width="2.625" style="374" customWidth="1"/>
    <col min="14342" max="14342" width="9.375" style="374" customWidth="1"/>
    <col min="14343" max="14343" width="2.875" style="374" customWidth="1"/>
    <col min="14344" max="14344" width="24.875" style="374" customWidth="1"/>
    <col min="14345" max="14592" width="9.375" style="374"/>
    <col min="14593" max="14593" width="6.125" style="374" customWidth="1"/>
    <col min="14594" max="14594" width="51.375" style="374" customWidth="1"/>
    <col min="14595" max="14595" width="5.875" style="374" customWidth="1"/>
    <col min="14596" max="14596" width="7" style="374" customWidth="1"/>
    <col min="14597" max="14597" width="2.625" style="374" customWidth="1"/>
    <col min="14598" max="14598" width="9.375" style="374" customWidth="1"/>
    <col min="14599" max="14599" width="2.875" style="374" customWidth="1"/>
    <col min="14600" max="14600" width="24.875" style="374" customWidth="1"/>
    <col min="14601" max="14848" width="9.375" style="374"/>
    <col min="14849" max="14849" width="6.125" style="374" customWidth="1"/>
    <col min="14850" max="14850" width="51.375" style="374" customWidth="1"/>
    <col min="14851" max="14851" width="5.875" style="374" customWidth="1"/>
    <col min="14852" max="14852" width="7" style="374" customWidth="1"/>
    <col min="14853" max="14853" width="2.625" style="374" customWidth="1"/>
    <col min="14854" max="14854" width="9.375" style="374" customWidth="1"/>
    <col min="14855" max="14855" width="2.875" style="374" customWidth="1"/>
    <col min="14856" max="14856" width="24.875" style="374" customWidth="1"/>
    <col min="14857" max="15104" width="9.375" style="374"/>
    <col min="15105" max="15105" width="6.125" style="374" customWidth="1"/>
    <col min="15106" max="15106" width="51.375" style="374" customWidth="1"/>
    <col min="15107" max="15107" width="5.875" style="374" customWidth="1"/>
    <col min="15108" max="15108" width="7" style="374" customWidth="1"/>
    <col min="15109" max="15109" width="2.625" style="374" customWidth="1"/>
    <col min="15110" max="15110" width="9.375" style="374" customWidth="1"/>
    <col min="15111" max="15111" width="2.875" style="374" customWidth="1"/>
    <col min="15112" max="15112" width="24.875" style="374" customWidth="1"/>
    <col min="15113" max="15360" width="9.375" style="374"/>
    <col min="15361" max="15361" width="6.125" style="374" customWidth="1"/>
    <col min="15362" max="15362" width="51.375" style="374" customWidth="1"/>
    <col min="15363" max="15363" width="5.875" style="374" customWidth="1"/>
    <col min="15364" max="15364" width="7" style="374" customWidth="1"/>
    <col min="15365" max="15365" width="2.625" style="374" customWidth="1"/>
    <col min="15366" max="15366" width="9.375" style="374" customWidth="1"/>
    <col min="15367" max="15367" width="2.875" style="374" customWidth="1"/>
    <col min="15368" max="15368" width="24.875" style="374" customWidth="1"/>
    <col min="15369" max="15616" width="9.375" style="374"/>
    <col min="15617" max="15617" width="6.125" style="374" customWidth="1"/>
    <col min="15618" max="15618" width="51.375" style="374" customWidth="1"/>
    <col min="15619" max="15619" width="5.875" style="374" customWidth="1"/>
    <col min="15620" max="15620" width="7" style="374" customWidth="1"/>
    <col min="15621" max="15621" width="2.625" style="374" customWidth="1"/>
    <col min="15622" max="15622" width="9.375" style="374" customWidth="1"/>
    <col min="15623" max="15623" width="2.875" style="374" customWidth="1"/>
    <col min="15624" max="15624" width="24.875" style="374" customWidth="1"/>
    <col min="15625" max="15872" width="9.375" style="374"/>
    <col min="15873" max="15873" width="6.125" style="374" customWidth="1"/>
    <col min="15874" max="15874" width="51.375" style="374" customWidth="1"/>
    <col min="15875" max="15875" width="5.875" style="374" customWidth="1"/>
    <col min="15876" max="15876" width="7" style="374" customWidth="1"/>
    <col min="15877" max="15877" width="2.625" style="374" customWidth="1"/>
    <col min="15878" max="15878" width="9.375" style="374" customWidth="1"/>
    <col min="15879" max="15879" width="2.875" style="374" customWidth="1"/>
    <col min="15880" max="15880" width="24.875" style="374" customWidth="1"/>
    <col min="15881" max="16128" width="9.375" style="374"/>
    <col min="16129" max="16129" width="6.125" style="374" customWidth="1"/>
    <col min="16130" max="16130" width="51.375" style="374" customWidth="1"/>
    <col min="16131" max="16131" width="5.875" style="374" customWidth="1"/>
    <col min="16132" max="16132" width="7" style="374" customWidth="1"/>
    <col min="16133" max="16133" width="2.625" style="374" customWidth="1"/>
    <col min="16134" max="16134" width="9.375" style="374" customWidth="1"/>
    <col min="16135" max="16135" width="2.875" style="374" customWidth="1"/>
    <col min="16136" max="16136" width="24.875" style="374" customWidth="1"/>
    <col min="16137" max="16384" width="9.375" style="374"/>
  </cols>
  <sheetData>
    <row r="1" spans="1:10" s="7" customFormat="1" ht="15.6">
      <c r="A1" s="843" t="s">
        <v>1175</v>
      </c>
      <c r="B1" s="844"/>
      <c r="C1" s="844"/>
      <c r="D1" s="844"/>
      <c r="E1" s="844"/>
      <c r="F1" s="844"/>
      <c r="G1" s="844"/>
      <c r="H1" s="844"/>
    </row>
    <row r="2" spans="1:10" s="7" customFormat="1" ht="15.6">
      <c r="A2" s="843" t="s">
        <v>1176</v>
      </c>
      <c r="B2" s="845"/>
      <c r="C2" s="845"/>
      <c r="D2" s="845"/>
      <c r="E2" s="845"/>
      <c r="F2" s="845"/>
      <c r="G2" s="845"/>
      <c r="H2" s="845"/>
    </row>
    <row r="3" spans="1:10" s="7" customFormat="1" ht="15.6">
      <c r="A3" s="622"/>
      <c r="B3" s="467"/>
      <c r="C3" s="468"/>
      <c r="D3" s="469"/>
      <c r="E3" s="468"/>
      <c r="F3" s="469"/>
      <c r="G3" s="468"/>
      <c r="H3" s="623"/>
    </row>
    <row r="4" spans="1:10" s="7" customFormat="1" ht="15.6">
      <c r="A4" s="846" t="s">
        <v>919</v>
      </c>
      <c r="B4" s="847"/>
      <c r="C4" s="847"/>
      <c r="D4" s="847"/>
      <c r="E4" s="847"/>
      <c r="F4" s="847"/>
      <c r="G4" s="847"/>
      <c r="H4" s="847"/>
    </row>
    <row r="5" spans="1:10" ht="14.25" customHeight="1">
      <c r="A5" s="624"/>
      <c r="B5" s="471"/>
      <c r="C5" s="471"/>
      <c r="D5" s="471"/>
      <c r="E5" s="471"/>
      <c r="F5" s="625"/>
      <c r="G5" s="471"/>
      <c r="H5" s="626"/>
      <c r="I5" s="472"/>
    </row>
    <row r="6" spans="1:10" ht="27.6">
      <c r="A6" s="627"/>
      <c r="B6" s="474" t="s">
        <v>920</v>
      </c>
      <c r="C6" s="475"/>
      <c r="D6" s="476"/>
      <c r="E6" s="475"/>
      <c r="F6" s="477"/>
      <c r="G6" s="475"/>
      <c r="H6" s="628"/>
      <c r="I6" s="472"/>
    </row>
    <row r="7" spans="1:10" ht="41.4">
      <c r="A7" s="627"/>
      <c r="B7" s="474" t="s">
        <v>921</v>
      </c>
      <c r="C7" s="475"/>
      <c r="D7" s="476"/>
      <c r="E7" s="475"/>
      <c r="F7" s="477"/>
      <c r="G7" s="475"/>
      <c r="H7" s="628"/>
      <c r="I7" s="472"/>
    </row>
    <row r="8" spans="1:10" ht="41.4">
      <c r="A8" s="627"/>
      <c r="B8" s="474" t="s">
        <v>922</v>
      </c>
      <c r="C8" s="475"/>
      <c r="D8" s="476"/>
      <c r="E8" s="475"/>
      <c r="F8" s="477"/>
      <c r="G8" s="475"/>
      <c r="H8" s="628"/>
      <c r="I8" s="472"/>
    </row>
    <row r="9" spans="1:10">
      <c r="A9" s="492"/>
      <c r="B9" s="534"/>
      <c r="C9" s="489"/>
      <c r="D9" s="490"/>
      <c r="E9" s="491"/>
      <c r="F9" s="490"/>
      <c r="G9" s="475"/>
      <c r="H9" s="628"/>
      <c r="I9" s="526"/>
      <c r="J9" s="527"/>
    </row>
    <row r="10" spans="1:10" ht="15.6">
      <c r="A10" s="627">
        <v>1</v>
      </c>
      <c r="B10" s="841" t="s">
        <v>1170</v>
      </c>
      <c r="C10" s="842"/>
      <c r="D10" s="842"/>
      <c r="E10" s="842"/>
      <c r="F10" s="842"/>
      <c r="G10" s="629"/>
    </row>
    <row r="11" spans="1:10">
      <c r="A11" s="492"/>
      <c r="B11" s="506"/>
      <c r="C11" s="489"/>
      <c r="D11" s="490"/>
      <c r="E11" s="491"/>
      <c r="F11" s="490"/>
      <c r="G11" s="475"/>
      <c r="H11" s="628"/>
    </row>
    <row r="12" spans="1:10" ht="69">
      <c r="A12" s="492">
        <v>1.1000000000000001</v>
      </c>
      <c r="B12" s="483" t="s">
        <v>1070</v>
      </c>
      <c r="C12" s="535"/>
      <c r="D12" s="535"/>
      <c r="E12" s="535"/>
      <c r="F12" s="469"/>
      <c r="G12" s="629"/>
    </row>
    <row r="13" spans="1:10">
      <c r="A13" s="492"/>
      <c r="B13" s="506" t="s">
        <v>1177</v>
      </c>
      <c r="C13" s="489" t="s">
        <v>33</v>
      </c>
      <c r="D13" s="490">
        <v>35</v>
      </c>
      <c r="E13" s="491" t="s">
        <v>926</v>
      </c>
      <c r="F13" s="490"/>
      <c r="G13" s="475" t="s">
        <v>927</v>
      </c>
      <c r="H13" s="628">
        <f>SUM(F13*D13)</f>
        <v>0</v>
      </c>
    </row>
    <row r="14" spans="1:10">
      <c r="A14" s="492"/>
      <c r="B14" s="506" t="s">
        <v>1071</v>
      </c>
      <c r="C14" s="489" t="s">
        <v>33</v>
      </c>
      <c r="D14" s="490">
        <v>35</v>
      </c>
      <c r="E14" s="491" t="s">
        <v>926</v>
      </c>
      <c r="F14" s="490"/>
      <c r="G14" s="475" t="s">
        <v>927</v>
      </c>
      <c r="H14" s="628">
        <f>SUM(F14*D14)</f>
        <v>0</v>
      </c>
    </row>
    <row r="15" spans="1:10">
      <c r="A15" s="492"/>
      <c r="B15" s="506" t="s">
        <v>1072</v>
      </c>
      <c r="C15" s="489" t="s">
        <v>33</v>
      </c>
      <c r="D15" s="490">
        <v>30</v>
      </c>
      <c r="E15" s="491" t="s">
        <v>926</v>
      </c>
      <c r="F15" s="490"/>
      <c r="G15" s="475" t="s">
        <v>927</v>
      </c>
      <c r="H15" s="628">
        <f>SUM(F15*D15)</f>
        <v>0</v>
      </c>
    </row>
    <row r="16" spans="1:10">
      <c r="A16" s="492"/>
      <c r="B16" s="506"/>
      <c r="C16" s="489"/>
      <c r="D16" s="490"/>
      <c r="E16" s="491"/>
      <c r="F16" s="490"/>
      <c r="G16" s="475"/>
      <c r="H16" s="628"/>
    </row>
    <row r="17" spans="1:10" ht="28.2">
      <c r="A17" s="492">
        <v>1.2</v>
      </c>
      <c r="B17" s="497" t="s">
        <v>1074</v>
      </c>
      <c r="C17" s="535"/>
      <c r="D17" s="535"/>
      <c r="E17" s="535"/>
      <c r="F17" s="469"/>
      <c r="G17" s="629"/>
    </row>
    <row r="18" spans="1:10">
      <c r="A18" s="492"/>
      <c r="B18" s="506" t="s">
        <v>1075</v>
      </c>
      <c r="C18" s="489" t="s">
        <v>727</v>
      </c>
      <c r="D18" s="490">
        <v>10000</v>
      </c>
      <c r="E18" s="491" t="s">
        <v>926</v>
      </c>
      <c r="F18" s="490"/>
      <c r="G18" s="475" t="s">
        <v>927</v>
      </c>
      <c r="H18" s="628">
        <f>SUM(F18*D18)</f>
        <v>0</v>
      </c>
    </row>
    <row r="19" spans="1:10">
      <c r="A19" s="492"/>
      <c r="B19" s="520" t="s">
        <v>1076</v>
      </c>
      <c r="C19" s="489" t="s">
        <v>727</v>
      </c>
      <c r="D19" s="490">
        <v>300</v>
      </c>
      <c r="E19" s="491" t="s">
        <v>926</v>
      </c>
      <c r="F19" s="490"/>
      <c r="G19" s="475" t="s">
        <v>927</v>
      </c>
      <c r="H19" s="628">
        <f>SUM(F19*D19)</f>
        <v>0</v>
      </c>
    </row>
    <row r="20" spans="1:10">
      <c r="A20" s="492"/>
      <c r="B20" s="520" t="s">
        <v>1077</v>
      </c>
      <c r="C20" s="489" t="s">
        <v>727</v>
      </c>
      <c r="D20" s="490">
        <v>1400</v>
      </c>
      <c r="E20" s="491" t="s">
        <v>926</v>
      </c>
      <c r="F20" s="490"/>
      <c r="G20" s="475" t="s">
        <v>927</v>
      </c>
      <c r="H20" s="628">
        <f>SUM(F20*D20)</f>
        <v>0</v>
      </c>
    </row>
    <row r="21" spans="1:10">
      <c r="A21" s="492"/>
      <c r="B21" s="536" t="s">
        <v>1178</v>
      </c>
      <c r="C21" s="499" t="s">
        <v>727</v>
      </c>
      <c r="D21" s="500">
        <v>100</v>
      </c>
      <c r="E21" s="501" t="s">
        <v>926</v>
      </c>
      <c r="F21" s="500"/>
      <c r="G21" s="502" t="s">
        <v>927</v>
      </c>
      <c r="H21" s="631">
        <f>SUM(F21*D21)</f>
        <v>0</v>
      </c>
    </row>
    <row r="22" spans="1:10" ht="15.6">
      <c r="A22" s="492"/>
      <c r="B22" s="851" t="s">
        <v>1079</v>
      </c>
      <c r="C22" s="852"/>
      <c r="D22" s="852"/>
      <c r="E22" s="852"/>
      <c r="F22" s="852"/>
      <c r="G22" s="629"/>
      <c r="H22" s="630">
        <f>SUM(H13:H21)</f>
        <v>0</v>
      </c>
    </row>
    <row r="23" spans="1:10" ht="8.25" customHeight="1">
      <c r="A23" s="492"/>
      <c r="C23" s="535"/>
      <c r="D23" s="535"/>
      <c r="E23" s="535"/>
      <c r="F23" s="469"/>
      <c r="G23" s="629"/>
    </row>
    <row r="24" spans="1:10" ht="15.6">
      <c r="A24" s="627">
        <v>2</v>
      </c>
      <c r="B24" s="841" t="s">
        <v>1179</v>
      </c>
      <c r="C24" s="842"/>
      <c r="D24" s="842"/>
      <c r="E24" s="842"/>
      <c r="F24" s="842"/>
      <c r="G24" s="629"/>
    </row>
    <row r="25" spans="1:10" ht="15.6">
      <c r="A25" s="627"/>
      <c r="B25" s="590"/>
      <c r="C25" s="591"/>
      <c r="D25" s="591"/>
      <c r="E25" s="591"/>
      <c r="F25" s="591"/>
      <c r="G25" s="629"/>
    </row>
    <row r="26" spans="1:10" ht="41.4">
      <c r="A26" s="627"/>
      <c r="B26" s="544" t="s">
        <v>1180</v>
      </c>
      <c r="C26" s="591"/>
      <c r="D26" s="591"/>
      <c r="E26" s="591"/>
      <c r="F26" s="591"/>
      <c r="G26" s="629"/>
    </row>
    <row r="27" spans="1:10">
      <c r="A27" s="627"/>
      <c r="B27" s="544"/>
      <c r="C27" s="535"/>
      <c r="D27" s="535"/>
      <c r="E27" s="535"/>
      <c r="F27" s="584"/>
      <c r="G27" s="629"/>
    </row>
    <row r="28" spans="1:10" ht="134.25" customHeight="1">
      <c r="A28" s="492">
        <v>2.1</v>
      </c>
      <c r="B28" s="474" t="s">
        <v>1181</v>
      </c>
      <c r="C28" s="489" t="s">
        <v>727</v>
      </c>
      <c r="D28" s="490">
        <v>70</v>
      </c>
      <c r="E28" s="491" t="s">
        <v>926</v>
      </c>
      <c r="F28" s="490"/>
      <c r="G28" s="475" t="s">
        <v>927</v>
      </c>
      <c r="H28" s="628">
        <f>SUM(F28*D28)</f>
        <v>0</v>
      </c>
      <c r="I28" s="526"/>
      <c r="J28" s="527"/>
    </row>
    <row r="29" spans="1:10">
      <c r="A29" s="627"/>
      <c r="B29" s="544"/>
      <c r="C29" s="535"/>
      <c r="D29" s="535"/>
      <c r="E29" s="535"/>
      <c r="F29" s="584"/>
      <c r="G29" s="629"/>
    </row>
    <row r="30" spans="1:10" ht="55.2">
      <c r="A30" s="492">
        <v>2.2000000000000002</v>
      </c>
      <c r="B30" s="483" t="s">
        <v>1182</v>
      </c>
      <c r="C30" s="489" t="s">
        <v>727</v>
      </c>
      <c r="D30" s="490">
        <v>75</v>
      </c>
      <c r="E30" s="491" t="s">
        <v>926</v>
      </c>
      <c r="F30" s="490"/>
      <c r="G30" s="475" t="s">
        <v>927</v>
      </c>
      <c r="H30" s="628">
        <f>SUM(F30*D30)</f>
        <v>0</v>
      </c>
      <c r="I30" s="526"/>
      <c r="J30" s="527"/>
    </row>
    <row r="31" spans="1:10">
      <c r="A31" s="492"/>
      <c r="B31" s="540"/>
      <c r="C31" s="489"/>
      <c r="D31" s="632"/>
      <c r="E31" s="491"/>
      <c r="F31" s="490"/>
      <c r="G31" s="475"/>
      <c r="H31" s="628"/>
    </row>
    <row r="32" spans="1:10" ht="55.2">
      <c r="A32" s="492">
        <v>2.2999999999999998</v>
      </c>
      <c r="B32" s="483" t="s">
        <v>1183</v>
      </c>
      <c r="C32" s="489" t="s">
        <v>727</v>
      </c>
      <c r="D32" s="490">
        <v>75</v>
      </c>
      <c r="E32" s="491" t="s">
        <v>926</v>
      </c>
      <c r="F32" s="490"/>
      <c r="G32" s="475" t="s">
        <v>927</v>
      </c>
      <c r="H32" s="628">
        <f>SUM(F32*D32)</f>
        <v>0</v>
      </c>
      <c r="I32" s="526"/>
      <c r="J32" s="527"/>
    </row>
    <row r="33" spans="1:10">
      <c r="A33" s="492"/>
      <c r="B33" s="483"/>
      <c r="C33" s="489"/>
      <c r="D33" s="490"/>
      <c r="E33" s="491"/>
      <c r="F33" s="490"/>
      <c r="G33" s="475"/>
      <c r="H33" s="628"/>
      <c r="I33" s="526"/>
      <c r="J33" s="527"/>
    </row>
    <row r="34" spans="1:10" ht="69">
      <c r="A34" s="492">
        <v>2.4</v>
      </c>
      <c r="B34" s="483" t="s">
        <v>1184</v>
      </c>
      <c r="C34" s="489" t="s">
        <v>33</v>
      </c>
      <c r="D34" s="490">
        <v>1</v>
      </c>
      <c r="E34" s="491" t="s">
        <v>926</v>
      </c>
      <c r="F34" s="490"/>
      <c r="G34" s="475" t="s">
        <v>927</v>
      </c>
      <c r="H34" s="628">
        <f>SUM(F34*D34)</f>
        <v>0</v>
      </c>
      <c r="I34" s="526"/>
      <c r="J34" s="527"/>
    </row>
    <row r="35" spans="1:10">
      <c r="A35" s="492"/>
      <c r="B35" s="483"/>
      <c r="C35" s="489"/>
      <c r="D35" s="490"/>
      <c r="E35" s="491"/>
      <c r="F35" s="490"/>
      <c r="G35" s="475"/>
      <c r="H35" s="628"/>
      <c r="I35" s="526"/>
      <c r="J35" s="527"/>
    </row>
    <row r="36" spans="1:10" s="633" customFormat="1" ht="124.2">
      <c r="A36" s="492">
        <v>2.5</v>
      </c>
      <c r="B36" s="474" t="s">
        <v>1185</v>
      </c>
      <c r="C36" s="484" t="s">
        <v>33</v>
      </c>
      <c r="D36" s="485">
        <v>1</v>
      </c>
      <c r="E36" s="486" t="s">
        <v>926</v>
      </c>
      <c r="F36" s="485"/>
      <c r="G36" s="475" t="s">
        <v>927</v>
      </c>
      <c r="H36" s="487">
        <f>SUM(F36*D36)</f>
        <v>0</v>
      </c>
    </row>
    <row r="37" spans="1:10">
      <c r="A37" s="492"/>
      <c r="B37" s="483"/>
      <c r="C37" s="489"/>
      <c r="D37" s="490"/>
      <c r="E37" s="491"/>
      <c r="F37" s="490"/>
      <c r="G37" s="475"/>
      <c r="H37" s="628"/>
      <c r="I37" s="526"/>
      <c r="J37" s="527"/>
    </row>
    <row r="38" spans="1:10" ht="88.5" customHeight="1">
      <c r="A38" s="492">
        <v>2.6</v>
      </c>
      <c r="B38" s="540" t="s">
        <v>1186</v>
      </c>
      <c r="C38" s="489" t="s">
        <v>33</v>
      </c>
      <c r="D38" s="632">
        <v>1</v>
      </c>
      <c r="E38" s="491" t="s">
        <v>926</v>
      </c>
      <c r="F38" s="490"/>
      <c r="G38" s="475" t="s">
        <v>927</v>
      </c>
      <c r="H38" s="628">
        <f>SUM(F38*D38)</f>
        <v>0</v>
      </c>
    </row>
    <row r="39" spans="1:10">
      <c r="A39" s="492"/>
      <c r="B39" s="540"/>
      <c r="C39" s="489"/>
      <c r="D39" s="632"/>
      <c r="E39" s="491"/>
      <c r="F39" s="490"/>
      <c r="G39" s="475"/>
      <c r="H39" s="628"/>
    </row>
    <row r="40" spans="1:10" ht="104.25" customHeight="1">
      <c r="A40" s="492">
        <v>2.7</v>
      </c>
      <c r="B40" s="540" t="s">
        <v>1187</v>
      </c>
      <c r="C40" s="489" t="s">
        <v>33</v>
      </c>
      <c r="D40" s="632">
        <v>1</v>
      </c>
      <c r="E40" s="491" t="s">
        <v>926</v>
      </c>
      <c r="F40" s="490"/>
      <c r="G40" s="475" t="s">
        <v>927</v>
      </c>
      <c r="H40" s="628">
        <f>SUM(F40*D40)</f>
        <v>0</v>
      </c>
    </row>
    <row r="41" spans="1:10">
      <c r="A41" s="492"/>
      <c r="B41" s="540"/>
      <c r="C41" s="489"/>
      <c r="D41" s="632"/>
      <c r="E41" s="491"/>
      <c r="F41" s="490"/>
      <c r="G41" s="475"/>
      <c r="H41" s="628"/>
    </row>
    <row r="42" spans="1:10" ht="152.25" customHeight="1">
      <c r="A42" s="492">
        <v>2.8</v>
      </c>
      <c r="B42" s="474" t="s">
        <v>1188</v>
      </c>
      <c r="C42" s="484" t="s">
        <v>33</v>
      </c>
      <c r="D42" s="485">
        <v>1</v>
      </c>
      <c r="E42" s="486" t="s">
        <v>926</v>
      </c>
      <c r="G42" s="475" t="s">
        <v>927</v>
      </c>
      <c r="H42" s="630">
        <f>SUM(F42*D42)</f>
        <v>0</v>
      </c>
      <c r="I42" s="526"/>
      <c r="J42" s="527"/>
    </row>
    <row r="43" spans="1:10">
      <c r="A43" s="492"/>
      <c r="B43" s="483"/>
      <c r="G43" s="475"/>
      <c r="I43" s="526"/>
      <c r="J43" s="527"/>
    </row>
    <row r="44" spans="1:10" ht="57.6">
      <c r="A44" s="634">
        <v>2.9</v>
      </c>
      <c r="B44" s="474" t="s">
        <v>1189</v>
      </c>
      <c r="C44" s="484" t="s">
        <v>33</v>
      </c>
      <c r="D44" s="485">
        <v>3</v>
      </c>
      <c r="E44" s="486" t="s">
        <v>926</v>
      </c>
      <c r="G44" s="475" t="s">
        <v>927</v>
      </c>
      <c r="H44" s="630">
        <f>SUM(F44*D44)</f>
        <v>0</v>
      </c>
      <c r="I44" s="526"/>
      <c r="J44" s="527"/>
    </row>
    <row r="45" spans="1:10">
      <c r="A45" s="492"/>
      <c r="B45" s="483"/>
      <c r="C45" s="489"/>
      <c r="D45" s="490"/>
      <c r="E45" s="491"/>
      <c r="F45" s="490"/>
      <c r="G45" s="475"/>
      <c r="H45" s="635"/>
      <c r="I45" s="526"/>
      <c r="J45" s="527"/>
    </row>
    <row r="46" spans="1:10" s="66" customFormat="1" ht="149.25" customHeight="1">
      <c r="A46" s="636">
        <v>2.1</v>
      </c>
      <c r="B46" s="532" t="s">
        <v>1190</v>
      </c>
      <c r="C46" s="198" t="s">
        <v>33</v>
      </c>
      <c r="D46" s="637">
        <v>1</v>
      </c>
      <c r="E46" s="638" t="s">
        <v>926</v>
      </c>
      <c r="F46" s="637"/>
      <c r="G46" s="495" t="s">
        <v>927</v>
      </c>
      <c r="H46" s="639">
        <f t="shared" ref="H46:H62" si="0">SUM(F46*D46)</f>
        <v>0</v>
      </c>
      <c r="I46" s="530"/>
      <c r="J46" s="531"/>
    </row>
    <row r="47" spans="1:10" s="66" customFormat="1" ht="27.75" customHeight="1">
      <c r="A47" s="640"/>
      <c r="B47" s="488" t="s">
        <v>1191</v>
      </c>
      <c r="C47" s="198" t="s">
        <v>33</v>
      </c>
      <c r="D47" s="637">
        <v>1</v>
      </c>
      <c r="E47" s="638" t="s">
        <v>926</v>
      </c>
      <c r="F47" s="637"/>
      <c r="G47" s="495" t="s">
        <v>927</v>
      </c>
      <c r="H47" s="639">
        <f t="shared" si="0"/>
        <v>0</v>
      </c>
      <c r="I47" s="530"/>
      <c r="J47" s="531"/>
    </row>
    <row r="48" spans="1:10" s="66" customFormat="1" ht="45.75" customHeight="1">
      <c r="A48" s="640"/>
      <c r="B48" s="488" t="s">
        <v>1192</v>
      </c>
      <c r="C48" s="198" t="s">
        <v>33</v>
      </c>
      <c r="D48" s="637">
        <v>1</v>
      </c>
      <c r="E48" s="638" t="s">
        <v>926</v>
      </c>
      <c r="F48" s="637"/>
      <c r="G48" s="495" t="s">
        <v>927</v>
      </c>
      <c r="H48" s="639">
        <f t="shared" si="0"/>
        <v>0</v>
      </c>
      <c r="I48" s="530"/>
      <c r="J48" s="531"/>
    </row>
    <row r="49" spans="1:10" s="66" customFormat="1" ht="69">
      <c r="A49" s="640"/>
      <c r="B49" s="532" t="s">
        <v>1193</v>
      </c>
      <c r="C49" s="198" t="s">
        <v>33</v>
      </c>
      <c r="D49" s="637">
        <v>1</v>
      </c>
      <c r="E49" s="638" t="s">
        <v>926</v>
      </c>
      <c r="F49" s="637"/>
      <c r="G49" s="495" t="s">
        <v>927</v>
      </c>
      <c r="H49" s="639">
        <f t="shared" si="0"/>
        <v>0</v>
      </c>
      <c r="I49" s="530"/>
      <c r="J49" s="531"/>
    </row>
    <row r="50" spans="1:10" s="66" customFormat="1" ht="41.4">
      <c r="A50" s="640"/>
      <c r="B50" s="488" t="s">
        <v>1194</v>
      </c>
      <c r="C50" s="198" t="s">
        <v>33</v>
      </c>
      <c r="D50" s="637">
        <v>1</v>
      </c>
      <c r="E50" s="638" t="s">
        <v>926</v>
      </c>
      <c r="F50" s="637"/>
      <c r="G50" s="495" t="s">
        <v>927</v>
      </c>
      <c r="H50" s="639">
        <f t="shared" si="0"/>
        <v>0</v>
      </c>
      <c r="I50" s="530"/>
      <c r="J50" s="531"/>
    </row>
    <row r="51" spans="1:10" s="66" customFormat="1" ht="27.6">
      <c r="A51" s="640"/>
      <c r="B51" s="488" t="s">
        <v>1195</v>
      </c>
      <c r="C51" s="198" t="s">
        <v>33</v>
      </c>
      <c r="D51" s="637">
        <v>1</v>
      </c>
      <c r="E51" s="638" t="s">
        <v>926</v>
      </c>
      <c r="F51" s="637"/>
      <c r="G51" s="495" t="s">
        <v>927</v>
      </c>
      <c r="H51" s="639">
        <f t="shared" si="0"/>
        <v>0</v>
      </c>
      <c r="I51" s="530"/>
      <c r="J51" s="531"/>
    </row>
    <row r="52" spans="1:10" s="66" customFormat="1" ht="69">
      <c r="A52" s="640"/>
      <c r="B52" s="532" t="s">
        <v>1196</v>
      </c>
      <c r="C52" s="198" t="s">
        <v>33</v>
      </c>
      <c r="D52" s="637">
        <v>1</v>
      </c>
      <c r="E52" s="638" t="s">
        <v>926</v>
      </c>
      <c r="F52" s="637"/>
      <c r="G52" s="495" t="s">
        <v>927</v>
      </c>
      <c r="H52" s="639">
        <f t="shared" si="0"/>
        <v>0</v>
      </c>
      <c r="I52" s="530"/>
      <c r="J52" s="531"/>
    </row>
    <row r="53" spans="1:10" s="66" customFormat="1" ht="41.4">
      <c r="A53" s="640"/>
      <c r="B53" s="488" t="s">
        <v>1197</v>
      </c>
      <c r="C53" s="198" t="s">
        <v>33</v>
      </c>
      <c r="D53" s="637">
        <v>2</v>
      </c>
      <c r="E53" s="638" t="s">
        <v>926</v>
      </c>
      <c r="F53" s="637"/>
      <c r="G53" s="495" t="s">
        <v>927</v>
      </c>
      <c r="H53" s="639">
        <f t="shared" si="0"/>
        <v>0</v>
      </c>
      <c r="I53" s="530"/>
      <c r="J53" s="531"/>
    </row>
    <row r="54" spans="1:10" s="66" customFormat="1" ht="30" customHeight="1">
      <c r="A54" s="640"/>
      <c r="B54" s="641" t="s">
        <v>1198</v>
      </c>
      <c r="C54" s="198" t="s">
        <v>33</v>
      </c>
      <c r="D54" s="637">
        <v>4</v>
      </c>
      <c r="E54" s="638" t="s">
        <v>926</v>
      </c>
      <c r="F54" s="637"/>
      <c r="G54" s="495" t="s">
        <v>927</v>
      </c>
      <c r="H54" s="639">
        <f t="shared" si="0"/>
        <v>0</v>
      </c>
      <c r="I54" s="530"/>
      <c r="J54" s="531"/>
    </row>
    <row r="55" spans="1:10" s="66" customFormat="1" ht="41.4">
      <c r="A55" s="640"/>
      <c r="B55" s="488" t="s">
        <v>1199</v>
      </c>
      <c r="C55" s="198" t="s">
        <v>33</v>
      </c>
      <c r="D55" s="637">
        <v>4</v>
      </c>
      <c r="E55" s="638" t="s">
        <v>926</v>
      </c>
      <c r="F55" s="637"/>
      <c r="G55" s="495" t="s">
        <v>927</v>
      </c>
      <c r="H55" s="639">
        <f t="shared" si="0"/>
        <v>0</v>
      </c>
      <c r="I55" s="530"/>
      <c r="J55" s="531"/>
    </row>
    <row r="56" spans="1:10" s="66" customFormat="1" ht="28.2">
      <c r="A56" s="640"/>
      <c r="B56" s="641" t="s">
        <v>1200</v>
      </c>
      <c r="C56" s="198" t="s">
        <v>33</v>
      </c>
      <c r="D56" s="637">
        <v>32</v>
      </c>
      <c r="E56" s="638" t="s">
        <v>926</v>
      </c>
      <c r="F56" s="637"/>
      <c r="G56" s="495" t="s">
        <v>927</v>
      </c>
      <c r="H56" s="639">
        <f t="shared" si="0"/>
        <v>0</v>
      </c>
      <c r="I56" s="530"/>
      <c r="J56" s="531"/>
    </row>
    <row r="57" spans="1:10" s="66" customFormat="1" ht="14.25" customHeight="1">
      <c r="A57" s="640"/>
      <c r="B57" s="488" t="s">
        <v>1201</v>
      </c>
      <c r="C57" s="198" t="s">
        <v>33</v>
      </c>
      <c r="D57" s="637">
        <v>4</v>
      </c>
      <c r="E57" s="638" t="s">
        <v>926</v>
      </c>
      <c r="F57" s="637"/>
      <c r="G57" s="495" t="s">
        <v>927</v>
      </c>
      <c r="H57" s="639">
        <f t="shared" si="0"/>
        <v>0</v>
      </c>
      <c r="I57" s="530"/>
      <c r="J57" s="531"/>
    </row>
    <row r="58" spans="1:10" s="66" customFormat="1" ht="27.6">
      <c r="A58" s="640"/>
      <c r="B58" s="488" t="s">
        <v>1202</v>
      </c>
      <c r="C58" s="198" t="s">
        <v>33</v>
      </c>
      <c r="D58" s="637">
        <v>1</v>
      </c>
      <c r="E58" s="638" t="s">
        <v>926</v>
      </c>
      <c r="F58" s="637"/>
      <c r="G58" s="495" t="s">
        <v>927</v>
      </c>
      <c r="H58" s="639">
        <f t="shared" si="0"/>
        <v>0</v>
      </c>
      <c r="I58" s="530"/>
      <c r="J58" s="531"/>
    </row>
    <row r="59" spans="1:10" s="66" customFormat="1" ht="13.8">
      <c r="A59" s="640"/>
      <c r="B59" s="488" t="s">
        <v>1203</v>
      </c>
      <c r="C59" s="198" t="s">
        <v>33</v>
      </c>
      <c r="D59" s="637">
        <v>1</v>
      </c>
      <c r="E59" s="638" t="s">
        <v>926</v>
      </c>
      <c r="F59" s="637"/>
      <c r="G59" s="495" t="s">
        <v>927</v>
      </c>
      <c r="H59" s="639">
        <f t="shared" si="0"/>
        <v>0</v>
      </c>
      <c r="I59" s="530"/>
      <c r="J59" s="531"/>
    </row>
    <row r="60" spans="1:10" s="66" customFormat="1" ht="27.6">
      <c r="A60" s="640"/>
      <c r="B60" s="488" t="s">
        <v>1204</v>
      </c>
      <c r="C60" s="198" t="s">
        <v>33</v>
      </c>
      <c r="D60" s="637">
        <v>65</v>
      </c>
      <c r="E60" s="638" t="s">
        <v>926</v>
      </c>
      <c r="F60" s="637"/>
      <c r="G60" s="495" t="s">
        <v>927</v>
      </c>
      <c r="H60" s="639">
        <f t="shared" si="0"/>
        <v>0</v>
      </c>
      <c r="I60" s="530"/>
      <c r="J60" s="531"/>
    </row>
    <row r="61" spans="1:10" s="66" customFormat="1" ht="27.6">
      <c r="A61" s="640"/>
      <c r="B61" s="488" t="s">
        <v>1205</v>
      </c>
      <c r="C61" s="198" t="s">
        <v>33</v>
      </c>
      <c r="D61" s="637">
        <v>65</v>
      </c>
      <c r="E61" s="638" t="s">
        <v>926</v>
      </c>
      <c r="F61" s="637"/>
      <c r="G61" s="495" t="s">
        <v>927</v>
      </c>
      <c r="H61" s="639">
        <f t="shared" si="0"/>
        <v>0</v>
      </c>
      <c r="I61" s="530"/>
      <c r="J61" s="531"/>
    </row>
    <row r="62" spans="1:10" s="66" customFormat="1" ht="27.6">
      <c r="A62" s="640"/>
      <c r="B62" s="488" t="s">
        <v>1206</v>
      </c>
      <c r="C62" s="198" t="s">
        <v>33</v>
      </c>
      <c r="D62" s="637">
        <v>65</v>
      </c>
      <c r="E62" s="638" t="s">
        <v>926</v>
      </c>
      <c r="F62" s="637"/>
      <c r="G62" s="495" t="s">
        <v>927</v>
      </c>
      <c r="H62" s="639">
        <f t="shared" si="0"/>
        <v>0</v>
      </c>
      <c r="I62" s="530"/>
      <c r="J62" s="531"/>
    </row>
    <row r="63" spans="1:10" ht="13.8">
      <c r="A63" s="492"/>
      <c r="B63" s="474"/>
      <c r="C63" s="198"/>
      <c r="D63" s="637"/>
      <c r="E63" s="638"/>
      <c r="F63" s="637"/>
      <c r="G63" s="495"/>
      <c r="H63" s="639"/>
      <c r="I63" s="526"/>
      <c r="J63" s="527"/>
    </row>
    <row r="64" spans="1:10" ht="89.25" customHeight="1">
      <c r="A64" s="636">
        <v>2.11</v>
      </c>
      <c r="B64" s="540" t="s">
        <v>1207</v>
      </c>
      <c r="C64" s="489"/>
      <c r="D64" s="490"/>
      <c r="E64" s="491"/>
      <c r="F64" s="490"/>
      <c r="G64" s="475"/>
      <c r="H64" s="628"/>
      <c r="I64" s="526"/>
      <c r="J64" s="527"/>
    </row>
    <row r="65" spans="1:10" ht="55.2">
      <c r="A65" s="636"/>
      <c r="B65" s="540" t="s">
        <v>1208</v>
      </c>
      <c r="C65" s="489" t="s">
        <v>727</v>
      </c>
      <c r="D65" s="490">
        <v>7600</v>
      </c>
      <c r="E65" s="491" t="s">
        <v>926</v>
      </c>
      <c r="F65" s="490"/>
      <c r="G65" s="475" t="s">
        <v>927</v>
      </c>
      <c r="H65" s="628">
        <f>SUM(F65*D65)</f>
        <v>0</v>
      </c>
      <c r="I65" s="526"/>
      <c r="J65" s="527"/>
    </row>
    <row r="66" spans="1:10">
      <c r="A66" s="636"/>
      <c r="B66" s="540"/>
      <c r="C66" s="489"/>
      <c r="D66" s="490"/>
      <c r="E66" s="491"/>
      <c r="F66" s="490"/>
      <c r="G66" s="475"/>
      <c r="H66" s="628"/>
      <c r="I66" s="526"/>
      <c r="J66" s="527"/>
    </row>
    <row r="67" spans="1:10" ht="207.75" customHeight="1">
      <c r="A67" s="636">
        <v>2.12</v>
      </c>
      <c r="B67" s="540" t="s">
        <v>1209</v>
      </c>
      <c r="C67" s="489" t="s">
        <v>33</v>
      </c>
      <c r="D67" s="490">
        <v>14</v>
      </c>
      <c r="E67" s="491" t="s">
        <v>926</v>
      </c>
      <c r="F67" s="490"/>
      <c r="G67" s="475" t="s">
        <v>927</v>
      </c>
      <c r="H67" s="628">
        <f>SUM(F67*D67)</f>
        <v>0</v>
      </c>
      <c r="I67" s="526"/>
      <c r="J67" s="527"/>
    </row>
    <row r="68" spans="1:10">
      <c r="A68" s="636"/>
      <c r="B68" s="540"/>
      <c r="C68" s="489"/>
      <c r="D68" s="490"/>
      <c r="E68" s="491"/>
      <c r="F68" s="490"/>
      <c r="G68" s="475"/>
      <c r="H68" s="628"/>
      <c r="I68" s="526"/>
      <c r="J68" s="527"/>
    </row>
    <row r="69" spans="1:10" ht="225.75" customHeight="1">
      <c r="A69" s="636">
        <v>2.13</v>
      </c>
      <c r="B69" s="642" t="s">
        <v>1210</v>
      </c>
      <c r="C69" s="489" t="s">
        <v>33</v>
      </c>
      <c r="D69" s="490">
        <v>104</v>
      </c>
      <c r="E69" s="491" t="s">
        <v>926</v>
      </c>
      <c r="F69" s="490"/>
      <c r="G69" s="475" t="s">
        <v>927</v>
      </c>
      <c r="H69" s="628">
        <f>SUM(F69*D69)</f>
        <v>0</v>
      </c>
      <c r="I69" s="526"/>
      <c r="J69" s="527"/>
    </row>
    <row r="70" spans="1:10">
      <c r="A70" s="636"/>
      <c r="B70" s="642"/>
      <c r="C70" s="489"/>
      <c r="D70" s="490"/>
      <c r="E70" s="491"/>
      <c r="F70" s="490"/>
      <c r="G70" s="475"/>
      <c r="H70" s="628"/>
      <c r="I70" s="526"/>
      <c r="J70" s="527"/>
    </row>
    <row r="71" spans="1:10" ht="73.5" customHeight="1">
      <c r="A71" s="636">
        <v>2.14</v>
      </c>
      <c r="B71" s="498" t="s">
        <v>1211</v>
      </c>
      <c r="C71" s="499" t="s">
        <v>1212</v>
      </c>
      <c r="D71" s="500"/>
      <c r="E71" s="501"/>
      <c r="F71" s="500"/>
      <c r="G71" s="502"/>
      <c r="H71" s="631"/>
      <c r="I71" s="526"/>
      <c r="J71" s="527"/>
    </row>
    <row r="72" spans="1:10" ht="15.6">
      <c r="A72" s="492"/>
      <c r="B72" s="841" t="s">
        <v>1213</v>
      </c>
      <c r="C72" s="842"/>
      <c r="D72" s="842"/>
      <c r="E72" s="842"/>
      <c r="F72" s="842"/>
      <c r="G72" s="629"/>
      <c r="H72" s="630">
        <f>SUM(H28:H71)</f>
        <v>0</v>
      </c>
    </row>
    <row r="73" spans="1:10">
      <c r="A73" s="492"/>
      <c r="B73" s="544"/>
      <c r="C73" s="535"/>
      <c r="D73" s="535"/>
      <c r="E73" s="535"/>
      <c r="F73" s="584"/>
      <c r="G73" s="629"/>
    </row>
    <row r="74" spans="1:10" ht="15.6">
      <c r="A74" s="627">
        <v>3</v>
      </c>
      <c r="B74" s="841" t="s">
        <v>1214</v>
      </c>
      <c r="C74" s="842"/>
      <c r="D74" s="842"/>
      <c r="E74" s="842"/>
      <c r="F74" s="842"/>
      <c r="G74" s="629"/>
    </row>
    <row r="75" spans="1:10">
      <c r="A75" s="627"/>
      <c r="B75" s="544"/>
      <c r="C75" s="535"/>
      <c r="D75" s="535"/>
      <c r="E75" s="535"/>
      <c r="F75" s="584"/>
      <c r="G75" s="629"/>
    </row>
    <row r="76" spans="1:10" ht="69">
      <c r="A76" s="634"/>
      <c r="B76" s="483" t="s">
        <v>1215</v>
      </c>
      <c r="G76" s="475"/>
      <c r="I76" s="526"/>
      <c r="J76" s="527"/>
    </row>
    <row r="77" spans="1:10">
      <c r="A77" s="634"/>
      <c r="B77" s="483"/>
      <c r="G77" s="475"/>
      <c r="I77" s="526"/>
      <c r="J77" s="527"/>
    </row>
    <row r="78" spans="1:10" s="633" customFormat="1" ht="96.6">
      <c r="A78" s="492">
        <v>3.1</v>
      </c>
      <c r="B78" s="483" t="s">
        <v>1216</v>
      </c>
      <c r="C78" s="484" t="s">
        <v>33</v>
      </c>
      <c r="D78" s="485">
        <v>1</v>
      </c>
      <c r="E78" s="486" t="s">
        <v>926</v>
      </c>
      <c r="F78" s="485"/>
      <c r="G78" s="475" t="s">
        <v>927</v>
      </c>
      <c r="H78" s="487">
        <f>SUM(F78*D78)</f>
        <v>0</v>
      </c>
    </row>
    <row r="79" spans="1:10" ht="9.75" customHeight="1">
      <c r="A79" s="634"/>
      <c r="B79" s="483"/>
      <c r="C79" s="475"/>
      <c r="D79" s="477"/>
      <c r="E79" s="475"/>
      <c r="F79" s="477"/>
      <c r="G79" s="475"/>
      <c r="H79" s="643"/>
      <c r="I79" s="526"/>
      <c r="J79" s="527"/>
    </row>
    <row r="80" spans="1:10" ht="151.5" customHeight="1">
      <c r="A80" s="492">
        <v>3.2</v>
      </c>
      <c r="B80" s="474" t="s">
        <v>1217</v>
      </c>
      <c r="C80" s="484" t="s">
        <v>33</v>
      </c>
      <c r="D80" s="485">
        <v>1</v>
      </c>
      <c r="E80" s="486" t="s">
        <v>926</v>
      </c>
      <c r="G80" s="475" t="s">
        <v>927</v>
      </c>
      <c r="H80" s="630">
        <f>SUM(F80*D80)</f>
        <v>0</v>
      </c>
      <c r="I80" s="526"/>
      <c r="J80" s="527"/>
    </row>
    <row r="81" spans="1:10" ht="6" customHeight="1">
      <c r="A81" s="492"/>
      <c r="B81" s="483"/>
      <c r="G81" s="475"/>
      <c r="I81" s="526"/>
      <c r="J81" s="527"/>
    </row>
    <row r="82" spans="1:10" ht="69">
      <c r="A82" s="634">
        <v>3.3</v>
      </c>
      <c r="B82" s="488" t="s">
        <v>1218</v>
      </c>
      <c r="C82" s="489" t="s">
        <v>727</v>
      </c>
      <c r="D82" s="490">
        <v>1170</v>
      </c>
      <c r="E82" s="491" t="s">
        <v>926</v>
      </c>
      <c r="F82" s="490"/>
      <c r="G82" s="475" t="s">
        <v>927</v>
      </c>
      <c r="H82" s="628">
        <f>SUM(F82*D82)</f>
        <v>0</v>
      </c>
      <c r="I82" s="526"/>
      <c r="J82" s="527"/>
    </row>
    <row r="83" spans="1:10" ht="9.75" customHeight="1">
      <c r="A83" s="634"/>
      <c r="B83" s="483"/>
      <c r="G83" s="475"/>
      <c r="I83" s="526"/>
      <c r="J83" s="527"/>
    </row>
    <row r="84" spans="1:10" ht="151.80000000000001">
      <c r="A84" s="634">
        <v>3.4</v>
      </c>
      <c r="B84" s="488" t="s">
        <v>1219</v>
      </c>
      <c r="C84" s="489" t="s">
        <v>33</v>
      </c>
      <c r="D84" s="490">
        <v>26</v>
      </c>
      <c r="E84" s="491" t="s">
        <v>926</v>
      </c>
      <c r="F84" s="490"/>
      <c r="G84" s="475" t="s">
        <v>927</v>
      </c>
      <c r="H84" s="628">
        <f>SUM(F84*D84)</f>
        <v>0</v>
      </c>
      <c r="I84" s="526"/>
      <c r="J84" s="527"/>
    </row>
    <row r="85" spans="1:10">
      <c r="A85" s="634"/>
      <c r="B85" s="524"/>
      <c r="C85" s="489"/>
      <c r="D85" s="490"/>
      <c r="E85" s="491"/>
      <c r="F85" s="490"/>
      <c r="G85" s="475"/>
      <c r="H85" s="628"/>
      <c r="I85" s="526"/>
      <c r="J85" s="527"/>
    </row>
    <row r="86" spans="1:10" ht="41.4">
      <c r="A86" s="492">
        <v>3.5</v>
      </c>
      <c r="B86" s="541" t="s">
        <v>1220</v>
      </c>
      <c r="C86" s="499" t="s">
        <v>1212</v>
      </c>
      <c r="D86" s="500"/>
      <c r="E86" s="501"/>
      <c r="F86" s="500"/>
      <c r="G86" s="502"/>
      <c r="H86" s="631"/>
      <c r="I86" s="526"/>
      <c r="J86" s="527"/>
    </row>
    <row r="87" spans="1:10" ht="15.6">
      <c r="A87" s="627"/>
      <c r="B87" s="841" t="s">
        <v>1221</v>
      </c>
      <c r="C87" s="842"/>
      <c r="D87" s="842"/>
      <c r="E87" s="842"/>
      <c r="F87" s="842"/>
      <c r="G87" s="475"/>
      <c r="H87" s="644">
        <f>SUM(H78:H86)</f>
        <v>0</v>
      </c>
      <c r="I87" s="526"/>
      <c r="J87" s="527"/>
    </row>
    <row r="88" spans="1:10">
      <c r="A88" s="627"/>
      <c r="B88" s="544"/>
      <c r="C88" s="535"/>
      <c r="D88" s="535"/>
      <c r="E88" s="535"/>
      <c r="F88" s="584"/>
      <c r="G88" s="475"/>
      <c r="H88" s="645"/>
      <c r="I88" s="526"/>
      <c r="J88" s="527"/>
    </row>
    <row r="89" spans="1:10" ht="15.6">
      <c r="A89" s="627">
        <v>4</v>
      </c>
      <c r="B89" s="841" t="s">
        <v>1222</v>
      </c>
      <c r="C89" s="842"/>
      <c r="D89" s="842"/>
      <c r="E89" s="842"/>
      <c r="F89" s="842"/>
      <c r="G89" s="629"/>
    </row>
    <row r="90" spans="1:10">
      <c r="A90" s="627"/>
      <c r="B90" s="544"/>
      <c r="C90" s="535"/>
      <c r="D90" s="535"/>
      <c r="E90" s="535"/>
      <c r="F90" s="584"/>
      <c r="G90" s="475"/>
      <c r="H90" s="645"/>
      <c r="I90" s="526"/>
      <c r="J90" s="527"/>
    </row>
    <row r="91" spans="1:10" ht="41.4">
      <c r="A91" s="492">
        <v>4.0999999999999996</v>
      </c>
      <c r="B91" s="532" t="s">
        <v>1223</v>
      </c>
      <c r="H91" s="485"/>
      <c r="I91" s="526"/>
      <c r="J91" s="527"/>
    </row>
    <row r="92" spans="1:10" ht="69">
      <c r="A92" s="492"/>
      <c r="B92" s="532" t="s">
        <v>1224</v>
      </c>
      <c r="C92" s="484" t="s">
        <v>33</v>
      </c>
      <c r="D92" s="485">
        <v>1</v>
      </c>
      <c r="E92" s="486" t="s">
        <v>926</v>
      </c>
      <c r="H92" s="630">
        <f t="shared" ref="H92:H104" si="1">SUM(F92*D92)</f>
        <v>0</v>
      </c>
      <c r="I92" s="526"/>
      <c r="J92" s="527"/>
    </row>
    <row r="93" spans="1:10">
      <c r="A93" s="492"/>
      <c r="B93" s="532" t="s">
        <v>1225</v>
      </c>
      <c r="C93" s="484" t="s">
        <v>33</v>
      </c>
      <c r="D93" s="485">
        <v>1</v>
      </c>
      <c r="E93" s="486" t="s">
        <v>926</v>
      </c>
      <c r="H93" s="630">
        <f t="shared" si="1"/>
        <v>0</v>
      </c>
      <c r="I93" s="526"/>
      <c r="J93" s="527"/>
    </row>
    <row r="94" spans="1:10" ht="179.25" customHeight="1">
      <c r="A94" s="492"/>
      <c r="B94" s="532" t="s">
        <v>1226</v>
      </c>
      <c r="C94" s="484" t="s">
        <v>33</v>
      </c>
      <c r="D94" s="485">
        <v>1</v>
      </c>
      <c r="E94" s="486" t="s">
        <v>926</v>
      </c>
      <c r="H94" s="630">
        <f t="shared" si="1"/>
        <v>0</v>
      </c>
      <c r="I94" s="526"/>
      <c r="J94" s="527"/>
    </row>
    <row r="95" spans="1:10" ht="59.25" customHeight="1">
      <c r="A95" s="492"/>
      <c r="B95" s="528" t="s">
        <v>1227</v>
      </c>
      <c r="C95" s="484" t="s">
        <v>33</v>
      </c>
      <c r="D95" s="485">
        <v>2</v>
      </c>
      <c r="E95" s="486" t="s">
        <v>926</v>
      </c>
      <c r="H95" s="630">
        <f t="shared" si="1"/>
        <v>0</v>
      </c>
      <c r="I95" s="526"/>
      <c r="J95" s="527"/>
    </row>
    <row r="96" spans="1:10" ht="55.2">
      <c r="A96" s="492"/>
      <c r="B96" s="534" t="s">
        <v>1228</v>
      </c>
      <c r="C96" s="484" t="s">
        <v>33</v>
      </c>
      <c r="D96" s="485">
        <v>5</v>
      </c>
      <c r="E96" s="486" t="s">
        <v>926</v>
      </c>
      <c r="H96" s="646">
        <f t="shared" si="1"/>
        <v>0</v>
      </c>
      <c r="I96" s="526"/>
      <c r="J96" s="527"/>
    </row>
    <row r="97" spans="1:10">
      <c r="A97" s="492"/>
      <c r="B97" s="532" t="s">
        <v>1229</v>
      </c>
      <c r="C97" s="484" t="s">
        <v>33</v>
      </c>
      <c r="D97" s="485">
        <v>2</v>
      </c>
      <c r="E97" s="486" t="s">
        <v>926</v>
      </c>
      <c r="H97" s="630">
        <f t="shared" si="1"/>
        <v>0</v>
      </c>
      <c r="I97" s="526"/>
      <c r="J97" s="527"/>
    </row>
    <row r="98" spans="1:10" ht="30.75" customHeight="1">
      <c r="A98" s="492"/>
      <c r="B98" s="532" t="s">
        <v>1230</v>
      </c>
      <c r="C98" s="484" t="s">
        <v>33</v>
      </c>
      <c r="D98" s="485">
        <v>40</v>
      </c>
      <c r="E98" s="486" t="s">
        <v>926</v>
      </c>
      <c r="H98" s="630">
        <f t="shared" si="1"/>
        <v>0</v>
      </c>
      <c r="I98" s="526"/>
      <c r="J98" s="527"/>
    </row>
    <row r="99" spans="1:10" ht="27.6">
      <c r="A99" s="492"/>
      <c r="B99" s="532" t="s">
        <v>1231</v>
      </c>
      <c r="C99" s="484" t="s">
        <v>33</v>
      </c>
      <c r="D99" s="485">
        <v>40</v>
      </c>
      <c r="E99" s="486" t="s">
        <v>926</v>
      </c>
      <c r="H99" s="630">
        <f t="shared" si="1"/>
        <v>0</v>
      </c>
      <c r="I99" s="526"/>
      <c r="J99" s="527"/>
    </row>
    <row r="100" spans="1:10" ht="82.8">
      <c r="A100" s="492"/>
      <c r="B100" s="532" t="s">
        <v>1232</v>
      </c>
      <c r="C100" s="484" t="s">
        <v>33</v>
      </c>
      <c r="D100" s="485">
        <v>1</v>
      </c>
      <c r="E100" s="486" t="s">
        <v>926</v>
      </c>
      <c r="H100" s="630">
        <f t="shared" si="1"/>
        <v>0</v>
      </c>
      <c r="I100" s="526"/>
      <c r="J100" s="527"/>
    </row>
    <row r="101" spans="1:10" ht="207">
      <c r="A101" s="492"/>
      <c r="B101" s="532" t="s">
        <v>1233</v>
      </c>
      <c r="C101" s="484" t="s">
        <v>33</v>
      </c>
      <c r="D101" s="485">
        <v>1</v>
      </c>
      <c r="E101" s="486" t="s">
        <v>926</v>
      </c>
      <c r="H101" s="630">
        <f t="shared" si="1"/>
        <v>0</v>
      </c>
      <c r="I101" s="526"/>
      <c r="J101" s="527"/>
    </row>
    <row r="102" spans="1:10" ht="27.6">
      <c r="A102" s="492"/>
      <c r="B102" s="532" t="s">
        <v>1234</v>
      </c>
      <c r="C102" s="484" t="s">
        <v>33</v>
      </c>
      <c r="D102" s="485">
        <v>1</v>
      </c>
      <c r="E102" s="486" t="s">
        <v>926</v>
      </c>
      <c r="H102" s="630">
        <f t="shared" si="1"/>
        <v>0</v>
      </c>
      <c r="I102" s="526"/>
      <c r="J102" s="527"/>
    </row>
    <row r="103" spans="1:10" ht="96.6">
      <c r="A103" s="492"/>
      <c r="B103" s="532" t="s">
        <v>1235</v>
      </c>
      <c r="C103" s="484" t="s">
        <v>33</v>
      </c>
      <c r="D103" s="485">
        <v>1</v>
      </c>
      <c r="E103" s="486" t="s">
        <v>926</v>
      </c>
      <c r="H103" s="630">
        <f t="shared" si="1"/>
        <v>0</v>
      </c>
      <c r="I103" s="526"/>
      <c r="J103" s="527"/>
    </row>
    <row r="104" spans="1:10" ht="12.75" customHeight="1">
      <c r="A104" s="492"/>
      <c r="B104" s="532" t="s">
        <v>1236</v>
      </c>
      <c r="C104" s="484" t="s">
        <v>33</v>
      </c>
      <c r="D104" s="485">
        <v>1</v>
      </c>
      <c r="E104" s="486" t="s">
        <v>926</v>
      </c>
      <c r="F104" s="485">
        <f>1.3*2000</f>
        <v>2600</v>
      </c>
      <c r="H104" s="630">
        <f t="shared" si="1"/>
        <v>2600</v>
      </c>
      <c r="I104" s="526"/>
      <c r="J104" s="527"/>
    </row>
    <row r="105" spans="1:10">
      <c r="A105" s="492"/>
      <c r="B105" s="474"/>
      <c r="G105" s="475"/>
      <c r="I105" s="526"/>
      <c r="J105" s="527"/>
    </row>
    <row r="106" spans="1:10" ht="126.6">
      <c r="A106" s="492">
        <v>4.2</v>
      </c>
      <c r="B106" s="483" t="s">
        <v>1237</v>
      </c>
      <c r="C106" s="484" t="s">
        <v>33</v>
      </c>
      <c r="D106" s="485">
        <v>1</v>
      </c>
      <c r="E106" s="486" t="s">
        <v>926</v>
      </c>
      <c r="G106" s="475" t="s">
        <v>927</v>
      </c>
      <c r="H106" s="630">
        <f>SUM(F106*D106)</f>
        <v>0</v>
      </c>
      <c r="I106" s="526"/>
      <c r="J106" s="527"/>
    </row>
    <row r="107" spans="1:10">
      <c r="A107" s="492"/>
      <c r="B107" s="483"/>
      <c r="G107" s="475"/>
      <c r="I107" s="526"/>
      <c r="J107" s="527"/>
    </row>
    <row r="108" spans="1:10" ht="149.25" customHeight="1">
      <c r="A108" s="492">
        <v>4.3</v>
      </c>
      <c r="B108" s="474" t="s">
        <v>1238</v>
      </c>
      <c r="C108" s="489" t="s">
        <v>33</v>
      </c>
      <c r="D108" s="490">
        <v>36</v>
      </c>
      <c r="E108" s="491" t="s">
        <v>926</v>
      </c>
      <c r="F108" s="490"/>
      <c r="G108" s="475" t="s">
        <v>927</v>
      </c>
      <c r="H108" s="628">
        <f>SUM(F108*D108)</f>
        <v>0</v>
      </c>
      <c r="I108" s="526"/>
      <c r="J108" s="527"/>
    </row>
    <row r="109" spans="1:10">
      <c r="A109" s="627"/>
      <c r="B109" s="544"/>
      <c r="C109" s="535"/>
      <c r="D109" s="535"/>
      <c r="E109" s="535"/>
      <c r="F109" s="584"/>
      <c r="G109" s="475"/>
      <c r="H109" s="645"/>
      <c r="I109" s="526"/>
      <c r="J109" s="527"/>
    </row>
    <row r="110" spans="1:10" ht="165.75" customHeight="1">
      <c r="A110" s="492">
        <v>4.4000000000000004</v>
      </c>
      <c r="B110" s="540" t="s">
        <v>1239</v>
      </c>
      <c r="C110" s="489" t="s">
        <v>33</v>
      </c>
      <c r="D110" s="490">
        <v>1620</v>
      </c>
      <c r="E110" s="491" t="s">
        <v>926</v>
      </c>
      <c r="F110" s="490"/>
      <c r="G110" s="475" t="s">
        <v>927</v>
      </c>
      <c r="H110" s="628">
        <f>SUM(F110*D110)</f>
        <v>0</v>
      </c>
      <c r="I110" s="526"/>
      <c r="J110" s="527"/>
    </row>
    <row r="111" spans="1:10">
      <c r="A111" s="492"/>
      <c r="B111" s="540"/>
      <c r="C111" s="489"/>
      <c r="D111" s="490"/>
      <c r="E111" s="491"/>
      <c r="F111" s="490"/>
      <c r="G111" s="475"/>
      <c r="H111" s="628"/>
      <c r="I111" s="526"/>
      <c r="J111" s="527"/>
    </row>
    <row r="112" spans="1:10" ht="74.25" customHeight="1">
      <c r="A112" s="492">
        <v>4.5</v>
      </c>
      <c r="B112" s="498" t="s">
        <v>1211</v>
      </c>
      <c r="C112" s="499" t="s">
        <v>1212</v>
      </c>
      <c r="D112" s="500"/>
      <c r="E112" s="501"/>
      <c r="F112" s="500"/>
      <c r="G112" s="502"/>
      <c r="H112" s="631"/>
      <c r="I112" s="526"/>
      <c r="J112" s="527"/>
    </row>
    <row r="113" spans="1:10" ht="15.6">
      <c r="A113" s="627"/>
      <c r="B113" s="841" t="s">
        <v>1240</v>
      </c>
      <c r="C113" s="842"/>
      <c r="D113" s="842"/>
      <c r="E113" s="842"/>
      <c r="F113" s="842"/>
      <c r="G113" s="475"/>
      <c r="H113" s="645"/>
      <c r="I113" s="526"/>
      <c r="J113" s="527"/>
    </row>
    <row r="114" spans="1:10">
      <c r="A114" s="627"/>
      <c r="B114" s="544"/>
      <c r="C114" s="535"/>
      <c r="D114" s="535"/>
      <c r="E114" s="535"/>
      <c r="F114" s="584"/>
      <c r="G114" s="475"/>
      <c r="H114" s="645"/>
      <c r="I114" s="526"/>
      <c r="J114" s="527"/>
    </row>
    <row r="115" spans="1:10">
      <c r="A115" s="647">
        <v>5</v>
      </c>
      <c r="B115" s="874" t="s">
        <v>1241</v>
      </c>
      <c r="C115" s="849"/>
      <c r="D115" s="849"/>
      <c r="E115" s="849"/>
      <c r="F115" s="849"/>
      <c r="G115" s="648"/>
      <c r="H115" s="649"/>
    </row>
    <row r="116" spans="1:10" ht="8.25" customHeight="1">
      <c r="A116" s="647"/>
      <c r="B116" s="650"/>
      <c r="C116" s="535"/>
      <c r="D116" s="535"/>
      <c r="E116" s="535"/>
      <c r="F116" s="584"/>
      <c r="G116" s="648"/>
      <c r="H116" s="649"/>
    </row>
    <row r="117" spans="1:10" ht="285" customHeight="1">
      <c r="A117" s="651" t="s">
        <v>1242</v>
      </c>
      <c r="B117" s="652" t="s">
        <v>1243</v>
      </c>
      <c r="C117" s="653" t="s">
        <v>33</v>
      </c>
      <c r="D117" s="654">
        <v>4</v>
      </c>
      <c r="E117" s="486" t="s">
        <v>926</v>
      </c>
      <c r="F117" s="655"/>
      <c r="G117" s="475" t="s">
        <v>927</v>
      </c>
      <c r="H117" s="656">
        <f>D117*F117</f>
        <v>0</v>
      </c>
    </row>
    <row r="118" spans="1:10">
      <c r="A118" s="651"/>
      <c r="B118" s="657"/>
      <c r="C118" s="653"/>
      <c r="D118" s="654"/>
      <c r="E118" s="654"/>
      <c r="F118" s="655"/>
      <c r="G118" s="658"/>
      <c r="H118" s="656"/>
    </row>
    <row r="119" spans="1:10" ht="69">
      <c r="A119" s="651" t="s">
        <v>1244</v>
      </c>
      <c r="B119" s="652" t="s">
        <v>1245</v>
      </c>
      <c r="C119" s="653" t="s">
        <v>33</v>
      </c>
      <c r="D119" s="654">
        <v>4</v>
      </c>
      <c r="E119" s="486" t="s">
        <v>926</v>
      </c>
      <c r="F119" s="655"/>
      <c r="G119" s="475" t="s">
        <v>927</v>
      </c>
      <c r="H119" s="656">
        <f>D119*F119</f>
        <v>0</v>
      </c>
    </row>
    <row r="120" spans="1:10" ht="7.5" customHeight="1">
      <c r="A120" s="651"/>
      <c r="B120" s="657"/>
      <c r="C120" s="653"/>
      <c r="D120" s="654"/>
      <c r="E120" s="654"/>
      <c r="F120" s="655"/>
      <c r="G120" s="658"/>
      <c r="H120" s="656"/>
    </row>
    <row r="121" spans="1:10" ht="55.2">
      <c r="A121" s="651" t="s">
        <v>1246</v>
      </c>
      <c r="B121" s="652" t="s">
        <v>1247</v>
      </c>
      <c r="C121" s="653" t="s">
        <v>33</v>
      </c>
      <c r="D121" s="654">
        <v>10</v>
      </c>
      <c r="E121" s="486" t="s">
        <v>926</v>
      </c>
      <c r="F121" s="655"/>
      <c r="G121" s="475" t="s">
        <v>927</v>
      </c>
      <c r="H121" s="656">
        <f>D121*F121</f>
        <v>0</v>
      </c>
    </row>
    <row r="122" spans="1:10">
      <c r="A122" s="651"/>
      <c r="B122" s="657"/>
      <c r="C122" s="653"/>
      <c r="D122" s="654"/>
      <c r="E122" s="654"/>
      <c r="F122" s="655"/>
      <c r="G122" s="658"/>
      <c r="H122" s="656"/>
    </row>
    <row r="123" spans="1:10" ht="30" customHeight="1">
      <c r="A123" s="556" t="s">
        <v>1248</v>
      </c>
      <c r="B123" s="659" t="s">
        <v>1249</v>
      </c>
      <c r="C123" s="489" t="s">
        <v>33</v>
      </c>
      <c r="D123" s="660">
        <v>10</v>
      </c>
      <c r="E123" s="486" t="s">
        <v>926</v>
      </c>
      <c r="F123" s="558"/>
      <c r="G123" s="475" t="s">
        <v>927</v>
      </c>
      <c r="H123" s="560">
        <f>D123*F123</f>
        <v>0</v>
      </c>
    </row>
    <row r="124" spans="1:10">
      <c r="A124" s="556"/>
      <c r="B124" s="659"/>
      <c r="C124" s="489"/>
      <c r="D124" s="660"/>
      <c r="E124" s="660"/>
      <c r="F124" s="558"/>
      <c r="G124" s="559"/>
      <c r="H124" s="560"/>
    </row>
    <row r="125" spans="1:10" ht="82.8">
      <c r="A125" s="556" t="s">
        <v>1250</v>
      </c>
      <c r="B125" s="557" t="s">
        <v>1251</v>
      </c>
      <c r="C125" s="489" t="s">
        <v>33</v>
      </c>
      <c r="D125" s="660">
        <v>4</v>
      </c>
      <c r="E125" s="486" t="s">
        <v>926</v>
      </c>
      <c r="F125" s="558"/>
      <c r="G125" s="475" t="s">
        <v>927</v>
      </c>
      <c r="H125" s="560">
        <f>D125*F125</f>
        <v>0</v>
      </c>
    </row>
    <row r="126" spans="1:10">
      <c r="A126" s="556"/>
      <c r="B126" s="659"/>
      <c r="C126" s="489"/>
      <c r="D126" s="660"/>
      <c r="E126" s="660"/>
      <c r="F126" s="558"/>
      <c r="G126" s="559"/>
      <c r="H126" s="560"/>
    </row>
    <row r="127" spans="1:10" ht="96.6">
      <c r="A127" s="556" t="s">
        <v>1252</v>
      </c>
      <c r="B127" s="659" t="s">
        <v>1253</v>
      </c>
      <c r="C127" s="489" t="s">
        <v>33</v>
      </c>
      <c r="D127" s="660">
        <v>10</v>
      </c>
      <c r="E127" s="486" t="s">
        <v>926</v>
      </c>
      <c r="F127" s="558"/>
      <c r="G127" s="475" t="s">
        <v>927</v>
      </c>
      <c r="H127" s="560">
        <f>D127*F127</f>
        <v>0</v>
      </c>
    </row>
    <row r="128" spans="1:10">
      <c r="A128" s="556"/>
      <c r="B128" s="659"/>
      <c r="C128" s="489"/>
      <c r="D128" s="660"/>
      <c r="E128" s="660"/>
      <c r="F128" s="558"/>
      <c r="G128" s="559"/>
      <c r="H128" s="560"/>
    </row>
    <row r="129" spans="1:8" ht="96.6">
      <c r="A129" s="556" t="s">
        <v>1254</v>
      </c>
      <c r="B129" s="659" t="s">
        <v>1255</v>
      </c>
      <c r="C129" s="489" t="s">
        <v>727</v>
      </c>
      <c r="D129" s="660">
        <v>220</v>
      </c>
      <c r="E129" s="486" t="s">
        <v>926</v>
      </c>
      <c r="F129" s="558"/>
      <c r="G129" s="475" t="s">
        <v>927</v>
      </c>
      <c r="H129" s="560">
        <f>D129*F129</f>
        <v>0</v>
      </c>
    </row>
    <row r="130" spans="1:8">
      <c r="A130" s="556"/>
      <c r="B130" s="659"/>
      <c r="C130" s="489"/>
      <c r="D130" s="660"/>
      <c r="E130" s="660"/>
      <c r="F130" s="558"/>
      <c r="G130" s="559"/>
      <c r="H130" s="560"/>
    </row>
    <row r="131" spans="1:8" ht="96.6">
      <c r="A131" s="556" t="s">
        <v>1256</v>
      </c>
      <c r="B131" s="659" t="s">
        <v>1257</v>
      </c>
      <c r="C131" s="489" t="s">
        <v>727</v>
      </c>
      <c r="D131" s="660">
        <v>120</v>
      </c>
      <c r="E131" s="486" t="s">
        <v>926</v>
      </c>
      <c r="F131" s="558"/>
      <c r="G131" s="475" t="s">
        <v>927</v>
      </c>
      <c r="H131" s="560">
        <f>D131*F131</f>
        <v>0</v>
      </c>
    </row>
    <row r="132" spans="1:8">
      <c r="A132" s="556"/>
      <c r="B132" s="659"/>
      <c r="C132" s="489"/>
      <c r="D132" s="660"/>
      <c r="E132" s="660"/>
      <c r="F132" s="558"/>
      <c r="G132" s="559"/>
      <c r="H132" s="560"/>
    </row>
    <row r="133" spans="1:8" ht="41.4">
      <c r="A133" s="556" t="s">
        <v>1258</v>
      </c>
      <c r="B133" s="659" t="s">
        <v>1259</v>
      </c>
      <c r="C133" s="489" t="s">
        <v>1212</v>
      </c>
      <c r="D133" s="654"/>
      <c r="E133" s="654"/>
      <c r="F133" s="661"/>
      <c r="G133" s="475"/>
      <c r="H133" s="560"/>
    </row>
    <row r="134" spans="1:8">
      <c r="A134" s="556"/>
      <c r="B134" s="659"/>
      <c r="C134" s="489"/>
      <c r="D134" s="654"/>
      <c r="E134" s="654"/>
      <c r="F134" s="661"/>
      <c r="G134" s="662"/>
      <c r="H134" s="560"/>
    </row>
    <row r="135" spans="1:8" ht="27.6">
      <c r="A135" s="556" t="s">
        <v>1260</v>
      </c>
      <c r="B135" s="663" t="s">
        <v>1261</v>
      </c>
      <c r="C135" s="499" t="s">
        <v>1212</v>
      </c>
      <c r="D135" s="664"/>
      <c r="E135" s="664"/>
      <c r="F135" s="665"/>
      <c r="G135" s="502"/>
      <c r="H135" s="666"/>
    </row>
    <row r="136" spans="1:8" ht="30.75" customHeight="1">
      <c r="A136" s="647"/>
      <c r="B136" s="874" t="s">
        <v>1262</v>
      </c>
      <c r="C136" s="849"/>
      <c r="D136" s="849"/>
      <c r="E136" s="849"/>
      <c r="F136" s="849"/>
      <c r="G136" s="648"/>
      <c r="H136" s="649">
        <f>SUM(H117:H135)</f>
        <v>0</v>
      </c>
    </row>
    <row r="137" spans="1:8" ht="12" customHeight="1">
      <c r="A137" s="667"/>
      <c r="B137" s="488"/>
      <c r="C137" s="668"/>
      <c r="D137" s="668"/>
      <c r="E137" s="668"/>
      <c r="F137" s="669"/>
      <c r="G137" s="668"/>
      <c r="H137" s="628"/>
    </row>
    <row r="138" spans="1:8" ht="13.8">
      <c r="A138" s="647">
        <v>6</v>
      </c>
      <c r="B138" s="874" t="s">
        <v>1263</v>
      </c>
      <c r="C138" s="849"/>
      <c r="D138" s="849"/>
      <c r="E138" s="849"/>
      <c r="F138" s="849"/>
      <c r="G138" s="849"/>
      <c r="H138" s="849"/>
    </row>
    <row r="139" spans="1:8" ht="12" customHeight="1">
      <c r="A139" s="647"/>
      <c r="B139" s="650"/>
      <c r="C139" s="535"/>
      <c r="D139" s="535"/>
      <c r="E139" s="535"/>
      <c r="F139" s="584"/>
      <c r="G139" s="535"/>
      <c r="H139" s="649"/>
    </row>
    <row r="140" spans="1:8" ht="343.5" customHeight="1">
      <c r="A140" s="556" t="s">
        <v>1264</v>
      </c>
      <c r="B140" s="670" t="s">
        <v>1265</v>
      </c>
      <c r="C140" s="489" t="s">
        <v>33</v>
      </c>
      <c r="D140" s="489">
        <v>2</v>
      </c>
      <c r="E140" s="486" t="s">
        <v>926</v>
      </c>
      <c r="F140" s="558"/>
      <c r="G140" s="475" t="s">
        <v>927</v>
      </c>
      <c r="H140" s="560">
        <f>F140*D140</f>
        <v>0</v>
      </c>
    </row>
    <row r="141" spans="1:8">
      <c r="A141" s="556"/>
      <c r="B141" s="659"/>
      <c r="C141" s="489"/>
      <c r="D141" s="489"/>
      <c r="E141" s="489"/>
      <c r="F141" s="558"/>
      <c r="G141" s="559"/>
      <c r="H141" s="560"/>
    </row>
    <row r="142" spans="1:8" ht="55.2">
      <c r="A142" s="556" t="s">
        <v>1266</v>
      </c>
      <c r="B142" s="557" t="s">
        <v>1267</v>
      </c>
      <c r="C142" s="489" t="s">
        <v>33</v>
      </c>
      <c r="D142" s="489">
        <v>2</v>
      </c>
      <c r="E142" s="486" t="s">
        <v>926</v>
      </c>
      <c r="F142" s="558"/>
      <c r="G142" s="475" t="s">
        <v>927</v>
      </c>
      <c r="H142" s="560">
        <f>F142*D142</f>
        <v>0</v>
      </c>
    </row>
    <row r="143" spans="1:8">
      <c r="A143" s="556"/>
      <c r="B143" s="659"/>
      <c r="C143" s="489"/>
      <c r="D143" s="489"/>
      <c r="E143" s="489"/>
      <c r="F143" s="558"/>
      <c r="G143" s="559"/>
      <c r="H143" s="560"/>
    </row>
    <row r="144" spans="1:8" ht="150" customHeight="1">
      <c r="A144" s="556" t="s">
        <v>1268</v>
      </c>
      <c r="B144" s="557" t="s">
        <v>1269</v>
      </c>
      <c r="C144" s="489" t="s">
        <v>33</v>
      </c>
      <c r="D144" s="489">
        <v>2</v>
      </c>
      <c r="E144" s="486" t="s">
        <v>926</v>
      </c>
      <c r="F144" s="558"/>
      <c r="G144" s="475" t="s">
        <v>927</v>
      </c>
      <c r="H144" s="560">
        <f>F144*D144</f>
        <v>0</v>
      </c>
    </row>
    <row r="145" spans="1:8">
      <c r="A145" s="556"/>
      <c r="B145" s="659"/>
      <c r="C145" s="489"/>
      <c r="D145" s="489"/>
      <c r="E145" s="489"/>
      <c r="F145" s="558"/>
      <c r="G145" s="559"/>
      <c r="H145" s="560"/>
    </row>
    <row r="146" spans="1:8" ht="55.2">
      <c r="A146" s="556" t="s">
        <v>1270</v>
      </c>
      <c r="B146" s="659" t="s">
        <v>1271</v>
      </c>
      <c r="C146" s="489" t="s">
        <v>33</v>
      </c>
      <c r="D146" s="489">
        <v>2</v>
      </c>
      <c r="E146" s="486" t="s">
        <v>926</v>
      </c>
      <c r="F146" s="558"/>
      <c r="G146" s="475" t="s">
        <v>927</v>
      </c>
      <c r="H146" s="560">
        <f>F146*D146</f>
        <v>0</v>
      </c>
    </row>
    <row r="147" spans="1:8">
      <c r="A147" s="556"/>
      <c r="B147" s="659"/>
      <c r="C147" s="489"/>
      <c r="D147" s="489"/>
      <c r="E147" s="489"/>
      <c r="F147" s="558"/>
      <c r="G147" s="559"/>
      <c r="H147" s="560"/>
    </row>
    <row r="148" spans="1:8" ht="27.6">
      <c r="A148" s="556" t="s">
        <v>1272</v>
      </c>
      <c r="B148" s="659" t="s">
        <v>1273</v>
      </c>
      <c r="C148" s="653" t="s">
        <v>33</v>
      </c>
      <c r="D148" s="654">
        <v>2</v>
      </c>
      <c r="E148" s="486" t="s">
        <v>926</v>
      </c>
      <c r="F148" s="655"/>
      <c r="G148" s="475" t="s">
        <v>927</v>
      </c>
      <c r="H148" s="656">
        <f>D148*F148</f>
        <v>0</v>
      </c>
    </row>
    <row r="149" spans="1:8">
      <c r="A149" s="556"/>
      <c r="B149" s="659"/>
      <c r="C149" s="653"/>
      <c r="D149" s="654"/>
      <c r="E149" s="654"/>
      <c r="F149" s="655"/>
      <c r="G149" s="658"/>
      <c r="H149" s="656"/>
    </row>
    <row r="150" spans="1:8" ht="41.4">
      <c r="A150" s="651" t="s">
        <v>1274</v>
      </c>
      <c r="B150" s="657" t="s">
        <v>1275</v>
      </c>
      <c r="C150" s="653" t="s">
        <v>33</v>
      </c>
      <c r="D150" s="654">
        <v>2</v>
      </c>
      <c r="E150" s="486" t="s">
        <v>926</v>
      </c>
      <c r="F150" s="655"/>
      <c r="G150" s="475" t="s">
        <v>927</v>
      </c>
      <c r="H150" s="656">
        <f>D150*F150</f>
        <v>0</v>
      </c>
    </row>
    <row r="151" spans="1:8">
      <c r="A151" s="651"/>
      <c r="B151" s="657"/>
      <c r="C151" s="653"/>
      <c r="D151" s="654"/>
      <c r="E151" s="654"/>
      <c r="F151" s="655"/>
      <c r="G151" s="658"/>
      <c r="H151" s="656"/>
    </row>
    <row r="152" spans="1:8" ht="124.2">
      <c r="A152" s="556" t="s">
        <v>1276</v>
      </c>
      <c r="B152" s="659" t="s">
        <v>1277</v>
      </c>
      <c r="C152" s="489" t="s">
        <v>727</v>
      </c>
      <c r="D152" s="489">
        <v>20</v>
      </c>
      <c r="E152" s="486" t="s">
        <v>926</v>
      </c>
      <c r="F152" s="558"/>
      <c r="G152" s="475" t="s">
        <v>927</v>
      </c>
      <c r="H152" s="560">
        <f>F152*D152</f>
        <v>0</v>
      </c>
    </row>
    <row r="153" spans="1:8">
      <c r="A153" s="556"/>
      <c r="B153" s="659"/>
      <c r="C153" s="489"/>
      <c r="D153" s="489"/>
      <c r="E153" s="489"/>
      <c r="F153" s="558"/>
      <c r="G153" s="559"/>
      <c r="H153" s="560"/>
    </row>
    <row r="154" spans="1:8" ht="120.75" customHeight="1">
      <c r="A154" s="556" t="s">
        <v>1278</v>
      </c>
      <c r="B154" s="659" t="s">
        <v>1279</v>
      </c>
      <c r="C154" s="489" t="s">
        <v>727</v>
      </c>
      <c r="D154" s="489">
        <v>15</v>
      </c>
      <c r="E154" s="486" t="s">
        <v>926</v>
      </c>
      <c r="F154" s="558"/>
      <c r="G154" s="475" t="s">
        <v>927</v>
      </c>
      <c r="H154" s="560">
        <f>F154*D154</f>
        <v>0</v>
      </c>
    </row>
    <row r="155" spans="1:8">
      <c r="A155" s="556"/>
      <c r="B155" s="659"/>
      <c r="C155" s="489"/>
      <c r="D155" s="489"/>
      <c r="E155" s="489"/>
      <c r="F155" s="558"/>
      <c r="G155" s="559"/>
      <c r="H155" s="560"/>
    </row>
    <row r="156" spans="1:8" ht="58.5" customHeight="1">
      <c r="A156" s="556" t="s">
        <v>1280</v>
      </c>
      <c r="B156" s="663" t="s">
        <v>1281</v>
      </c>
      <c r="C156" s="499" t="s">
        <v>1212</v>
      </c>
      <c r="D156" s="499"/>
      <c r="E156" s="501"/>
      <c r="F156" s="671"/>
      <c r="G156" s="502"/>
      <c r="H156" s="666"/>
    </row>
    <row r="157" spans="1:8" ht="33.75" customHeight="1">
      <c r="A157" s="667"/>
      <c r="B157" s="874" t="s">
        <v>1282</v>
      </c>
      <c r="C157" s="849"/>
      <c r="D157" s="849"/>
      <c r="E157" s="849"/>
      <c r="F157" s="849"/>
      <c r="G157" s="849"/>
      <c r="H157" s="560">
        <f>SUM(H140:H156)</f>
        <v>0</v>
      </c>
    </row>
    <row r="158" spans="1:8">
      <c r="A158" s="667"/>
      <c r="B158" s="488"/>
      <c r="C158" s="489"/>
      <c r="D158" s="489"/>
      <c r="E158" s="489"/>
      <c r="F158" s="490"/>
      <c r="G158" s="489"/>
      <c r="H158" s="672"/>
    </row>
    <row r="159" spans="1:8" ht="15.6">
      <c r="A159" s="647">
        <v>7</v>
      </c>
      <c r="B159" s="851" t="s">
        <v>1283</v>
      </c>
      <c r="C159" s="842"/>
      <c r="D159" s="842"/>
      <c r="E159" s="842"/>
      <c r="F159" s="842"/>
      <c r="G159" s="842"/>
      <c r="H159" s="673"/>
    </row>
    <row r="160" spans="1:8" ht="15.6">
      <c r="A160" s="647"/>
      <c r="B160" s="549"/>
      <c r="C160" s="591"/>
      <c r="D160" s="591"/>
      <c r="E160" s="591"/>
      <c r="F160" s="591"/>
      <c r="G160" s="591"/>
      <c r="H160" s="673"/>
    </row>
    <row r="161" spans="1:8" ht="253.5" customHeight="1">
      <c r="A161" s="556" t="s">
        <v>1284</v>
      </c>
      <c r="B161" s="528" t="s">
        <v>1285</v>
      </c>
      <c r="C161" s="489"/>
      <c r="D161" s="489"/>
      <c r="F161" s="558"/>
      <c r="G161" s="475"/>
      <c r="H161" s="560"/>
    </row>
    <row r="162" spans="1:8" ht="82.8">
      <c r="A162" s="556"/>
      <c r="B162" s="528" t="s">
        <v>1286</v>
      </c>
      <c r="C162" s="489" t="s">
        <v>33</v>
      </c>
      <c r="D162" s="489">
        <v>3</v>
      </c>
      <c r="E162" s="486" t="s">
        <v>926</v>
      </c>
      <c r="F162" s="558"/>
      <c r="G162" s="475" t="s">
        <v>927</v>
      </c>
      <c r="H162" s="560">
        <f>F162*D162</f>
        <v>0</v>
      </c>
    </row>
    <row r="163" spans="1:8">
      <c r="A163" s="556"/>
      <c r="B163" s="488"/>
      <c r="C163" s="489"/>
      <c r="D163" s="489"/>
      <c r="E163" s="489"/>
      <c r="F163" s="558"/>
      <c r="G163" s="559"/>
      <c r="H163" s="560"/>
    </row>
    <row r="164" spans="1:8" ht="119.25" customHeight="1">
      <c r="A164" s="556" t="s">
        <v>1287</v>
      </c>
      <c r="B164" s="532" t="s">
        <v>1288</v>
      </c>
      <c r="C164" s="489" t="s">
        <v>33</v>
      </c>
      <c r="D164" s="489">
        <v>2</v>
      </c>
      <c r="E164" s="486" t="s">
        <v>926</v>
      </c>
      <c r="F164" s="558"/>
      <c r="G164" s="475" t="s">
        <v>927</v>
      </c>
      <c r="H164" s="560">
        <f>F164*D164</f>
        <v>0</v>
      </c>
    </row>
    <row r="165" spans="1:8">
      <c r="A165" s="556"/>
      <c r="B165" s="532"/>
      <c r="C165" s="489"/>
      <c r="D165" s="489"/>
      <c r="E165" s="489"/>
      <c r="F165" s="558"/>
      <c r="G165" s="559"/>
      <c r="H165" s="560"/>
    </row>
    <row r="166" spans="1:8" ht="138">
      <c r="A166" s="556" t="s">
        <v>1289</v>
      </c>
      <c r="B166" s="557" t="s">
        <v>1290</v>
      </c>
      <c r="C166" s="489" t="s">
        <v>33</v>
      </c>
      <c r="D166" s="489">
        <v>3</v>
      </c>
      <c r="E166" s="486" t="s">
        <v>926</v>
      </c>
      <c r="F166" s="558"/>
      <c r="G166" s="475" t="s">
        <v>927</v>
      </c>
      <c r="H166" s="560">
        <f>F166*D166</f>
        <v>0</v>
      </c>
    </row>
    <row r="167" spans="1:8" ht="12" customHeight="1">
      <c r="A167" s="556"/>
      <c r="B167" s="659"/>
      <c r="C167" s="489"/>
      <c r="D167" s="489"/>
      <c r="E167" s="489"/>
      <c r="F167" s="558"/>
      <c r="G167" s="559"/>
      <c r="H167" s="560"/>
    </row>
    <row r="168" spans="1:8" ht="123.75" customHeight="1">
      <c r="A168" s="556" t="s">
        <v>1291</v>
      </c>
      <c r="B168" s="488" t="s">
        <v>1292</v>
      </c>
      <c r="C168" s="489" t="s">
        <v>33</v>
      </c>
      <c r="D168" s="489">
        <v>19</v>
      </c>
      <c r="E168" s="486" t="s">
        <v>926</v>
      </c>
      <c r="F168" s="558"/>
      <c r="G168" s="475" t="s">
        <v>927</v>
      </c>
      <c r="H168" s="560">
        <f>F168*D168</f>
        <v>0</v>
      </c>
    </row>
    <row r="169" spans="1:8">
      <c r="A169" s="556"/>
      <c r="B169" s="488"/>
      <c r="C169" s="489"/>
      <c r="D169" s="489"/>
      <c r="E169" s="489"/>
      <c r="F169" s="558"/>
      <c r="G169" s="559"/>
      <c r="H169" s="560"/>
    </row>
    <row r="170" spans="1:8" ht="82.8">
      <c r="A170" s="556" t="s">
        <v>1293</v>
      </c>
      <c r="B170" s="488" t="s">
        <v>1294</v>
      </c>
      <c r="C170" s="489" t="s">
        <v>33</v>
      </c>
      <c r="D170" s="489">
        <v>3</v>
      </c>
      <c r="E170" s="486" t="s">
        <v>926</v>
      </c>
      <c r="F170" s="558"/>
      <c r="G170" s="475" t="s">
        <v>927</v>
      </c>
      <c r="H170" s="560">
        <f>F170*D170</f>
        <v>0</v>
      </c>
    </row>
    <row r="171" spans="1:8" ht="8.25" customHeight="1">
      <c r="A171" s="556"/>
      <c r="B171" s="488"/>
      <c r="C171" s="489"/>
      <c r="D171" s="489"/>
      <c r="E171" s="489"/>
      <c r="F171" s="558"/>
      <c r="G171" s="559"/>
      <c r="H171" s="560"/>
    </row>
    <row r="172" spans="1:8" ht="96.6">
      <c r="A172" s="556" t="s">
        <v>1295</v>
      </c>
      <c r="B172" s="532" t="s">
        <v>1296</v>
      </c>
      <c r="C172" s="489" t="s">
        <v>33</v>
      </c>
      <c r="D172" s="489">
        <v>22</v>
      </c>
      <c r="E172" s="486" t="s">
        <v>926</v>
      </c>
      <c r="F172" s="558"/>
      <c r="G172" s="475" t="s">
        <v>927</v>
      </c>
      <c r="H172" s="560">
        <f>F172*D172</f>
        <v>0</v>
      </c>
    </row>
    <row r="173" spans="1:8" ht="9.75" customHeight="1">
      <c r="A173" s="556"/>
      <c r="B173" s="488"/>
      <c r="C173" s="489"/>
      <c r="D173" s="489"/>
      <c r="E173" s="489"/>
      <c r="F173" s="558"/>
      <c r="G173" s="559"/>
      <c r="H173" s="560"/>
    </row>
    <row r="174" spans="1:8" ht="55.2">
      <c r="A174" s="556" t="s">
        <v>1297</v>
      </c>
      <c r="B174" s="532" t="s">
        <v>1298</v>
      </c>
      <c r="C174" s="489" t="s">
        <v>33</v>
      </c>
      <c r="D174" s="489">
        <v>3</v>
      </c>
      <c r="E174" s="486" t="s">
        <v>926</v>
      </c>
      <c r="F174" s="558"/>
      <c r="G174" s="475" t="s">
        <v>927</v>
      </c>
      <c r="H174" s="560">
        <f>F174*D174</f>
        <v>0</v>
      </c>
    </row>
    <row r="175" spans="1:8" ht="12" customHeight="1">
      <c r="A175" s="556"/>
      <c r="B175" s="488"/>
      <c r="C175" s="489"/>
      <c r="D175" s="489"/>
      <c r="E175" s="489"/>
      <c r="F175" s="558"/>
      <c r="G175" s="559"/>
      <c r="H175" s="560"/>
    </row>
    <row r="176" spans="1:8" ht="55.2">
      <c r="A176" s="556" t="s">
        <v>1299</v>
      </c>
      <c r="B176" s="488" t="s">
        <v>1300</v>
      </c>
      <c r="C176" s="489" t="s">
        <v>33</v>
      </c>
      <c r="D176" s="489">
        <v>13</v>
      </c>
      <c r="E176" s="486" t="s">
        <v>926</v>
      </c>
      <c r="F176" s="558"/>
      <c r="G176" s="475" t="s">
        <v>927</v>
      </c>
      <c r="H176" s="560">
        <f>F176*D176</f>
        <v>0</v>
      </c>
    </row>
    <row r="177" spans="1:8">
      <c r="A177" s="556"/>
      <c r="B177" s="488"/>
      <c r="C177" s="489"/>
      <c r="D177" s="489"/>
      <c r="E177" s="489"/>
      <c r="F177" s="558"/>
      <c r="G177" s="559"/>
      <c r="H177" s="560"/>
    </row>
    <row r="178" spans="1:8" ht="69">
      <c r="A178" s="556" t="s">
        <v>1301</v>
      </c>
      <c r="B178" s="659" t="s">
        <v>1302</v>
      </c>
      <c r="C178" s="489" t="s">
        <v>33</v>
      </c>
      <c r="D178" s="489">
        <v>42</v>
      </c>
      <c r="E178" s="486" t="s">
        <v>926</v>
      </c>
      <c r="F178" s="558"/>
      <c r="G178" s="475" t="s">
        <v>927</v>
      </c>
      <c r="H178" s="560">
        <f>F178*D178</f>
        <v>0</v>
      </c>
    </row>
    <row r="179" spans="1:8">
      <c r="A179" s="556"/>
      <c r="B179" s="659"/>
      <c r="C179" s="489"/>
      <c r="D179" s="489"/>
      <c r="E179" s="489"/>
      <c r="F179" s="558"/>
      <c r="G179" s="559"/>
      <c r="H179" s="560"/>
    </row>
    <row r="180" spans="1:8" ht="27.75" customHeight="1">
      <c r="A180" s="556" t="s">
        <v>1303</v>
      </c>
      <c r="B180" s="659" t="s">
        <v>1304</v>
      </c>
      <c r="C180" s="489" t="s">
        <v>33</v>
      </c>
      <c r="D180" s="489">
        <v>42</v>
      </c>
      <c r="E180" s="486" t="s">
        <v>926</v>
      </c>
      <c r="F180" s="558"/>
      <c r="G180" s="475" t="s">
        <v>927</v>
      </c>
      <c r="H180" s="560">
        <f>F180*D180</f>
        <v>0</v>
      </c>
    </row>
    <row r="181" spans="1:8">
      <c r="A181" s="556"/>
      <c r="B181" s="659"/>
      <c r="C181" s="489"/>
      <c r="D181" s="489"/>
      <c r="E181" s="489"/>
      <c r="F181" s="558"/>
      <c r="G181" s="559"/>
      <c r="H181" s="560"/>
    </row>
    <row r="182" spans="1:8" ht="162.75" customHeight="1">
      <c r="A182" s="556" t="s">
        <v>1305</v>
      </c>
      <c r="B182" s="540" t="s">
        <v>1306</v>
      </c>
      <c r="C182" s="489" t="s">
        <v>727</v>
      </c>
      <c r="D182" s="489">
        <v>500</v>
      </c>
      <c r="E182" s="486" t="s">
        <v>926</v>
      </c>
      <c r="F182" s="558"/>
      <c r="G182" s="475" t="s">
        <v>927</v>
      </c>
      <c r="H182" s="560">
        <f>F182*D182</f>
        <v>0</v>
      </c>
    </row>
    <row r="183" spans="1:8">
      <c r="A183" s="556"/>
      <c r="B183" s="488"/>
      <c r="C183" s="489"/>
      <c r="D183" s="489"/>
      <c r="E183" s="489"/>
      <c r="F183" s="558"/>
      <c r="G183" s="559"/>
      <c r="H183" s="560"/>
    </row>
    <row r="184" spans="1:8" ht="147.75" customHeight="1">
      <c r="A184" s="556" t="s">
        <v>1307</v>
      </c>
      <c r="B184" s="540" t="s">
        <v>1308</v>
      </c>
      <c r="C184" s="489" t="s">
        <v>727</v>
      </c>
      <c r="D184" s="489">
        <v>240</v>
      </c>
      <c r="E184" s="486" t="s">
        <v>926</v>
      </c>
      <c r="F184" s="558"/>
      <c r="G184" s="475" t="s">
        <v>927</v>
      </c>
      <c r="H184" s="560">
        <f>F184*D184</f>
        <v>0</v>
      </c>
    </row>
    <row r="185" spans="1:8">
      <c r="A185" s="556"/>
      <c r="B185" s="488"/>
      <c r="C185" s="489"/>
      <c r="D185" s="489"/>
      <c r="E185" s="489"/>
      <c r="F185" s="558"/>
      <c r="G185" s="559"/>
      <c r="H185" s="560"/>
    </row>
    <row r="186" spans="1:8" ht="110.4">
      <c r="A186" s="556" t="s">
        <v>1309</v>
      </c>
      <c r="B186" s="488" t="s">
        <v>1310</v>
      </c>
      <c r="C186" s="489" t="s">
        <v>727</v>
      </c>
      <c r="D186" s="489">
        <v>80</v>
      </c>
      <c r="E186" s="486" t="s">
        <v>926</v>
      </c>
      <c r="F186" s="558"/>
      <c r="G186" s="475" t="s">
        <v>927</v>
      </c>
      <c r="H186" s="560">
        <f>F186*D186</f>
        <v>0</v>
      </c>
    </row>
    <row r="187" spans="1:8">
      <c r="A187" s="556"/>
      <c r="B187" s="488"/>
      <c r="C187" s="489"/>
      <c r="D187" s="489"/>
      <c r="E187" s="489"/>
      <c r="F187" s="558"/>
      <c r="G187" s="559"/>
      <c r="H187" s="560"/>
    </row>
    <row r="188" spans="1:8" ht="65.25" customHeight="1">
      <c r="A188" s="556" t="s">
        <v>1311</v>
      </c>
      <c r="B188" s="498" t="s">
        <v>1312</v>
      </c>
      <c r="C188" s="499" t="s">
        <v>1212</v>
      </c>
      <c r="D188" s="499"/>
      <c r="E188" s="499"/>
      <c r="F188" s="671"/>
      <c r="G188" s="475"/>
      <c r="H188" s="666">
        <v>75000</v>
      </c>
    </row>
    <row r="189" spans="1:8">
      <c r="A189" s="667"/>
      <c r="B189" s="855" t="s">
        <v>1313</v>
      </c>
      <c r="C189" s="875"/>
      <c r="D189" s="875"/>
      <c r="E189" s="875"/>
      <c r="F189" s="875"/>
      <c r="G189" s="875"/>
      <c r="H189" s="560">
        <f>SUM(H162:H188)</f>
        <v>75000</v>
      </c>
    </row>
    <row r="190" spans="1:8">
      <c r="A190" s="667"/>
      <c r="B190" s="488"/>
      <c r="C190" s="489"/>
      <c r="D190" s="489"/>
      <c r="E190" s="489"/>
      <c r="F190" s="490"/>
      <c r="G190" s="489"/>
      <c r="H190" s="672"/>
    </row>
    <row r="191" spans="1:8" ht="13.8">
      <c r="A191" s="647">
        <v>8</v>
      </c>
      <c r="B191" s="874" t="s">
        <v>1314</v>
      </c>
      <c r="C191" s="849"/>
      <c r="D191" s="849"/>
      <c r="E191" s="849"/>
      <c r="F191" s="849"/>
      <c r="G191" s="849"/>
      <c r="H191" s="849"/>
    </row>
    <row r="192" spans="1:8">
      <c r="A192" s="647"/>
      <c r="B192" s="650"/>
      <c r="C192" s="535"/>
      <c r="D192" s="535"/>
      <c r="E192" s="535"/>
      <c r="F192" s="584"/>
      <c r="G192" s="535"/>
      <c r="H192" s="674"/>
    </row>
    <row r="193" spans="1:8" ht="149.25" customHeight="1">
      <c r="A193" s="556" t="s">
        <v>1315</v>
      </c>
      <c r="B193" s="675" t="s">
        <v>1316</v>
      </c>
      <c r="C193" s="489" t="s">
        <v>33</v>
      </c>
      <c r="D193" s="489">
        <v>3</v>
      </c>
      <c r="E193" s="486" t="s">
        <v>926</v>
      </c>
      <c r="F193" s="558"/>
      <c r="G193" s="475" t="s">
        <v>927</v>
      </c>
      <c r="H193" s="560">
        <f>F193*D193</f>
        <v>0</v>
      </c>
    </row>
    <row r="194" spans="1:8" ht="11.25" customHeight="1">
      <c r="A194" s="556"/>
      <c r="B194" s="659"/>
      <c r="C194" s="489"/>
      <c r="D194" s="489"/>
      <c r="E194" s="489"/>
      <c r="F194" s="558"/>
      <c r="G194" s="559"/>
      <c r="H194" s="560"/>
    </row>
    <row r="195" spans="1:8" ht="82.8">
      <c r="A195" s="556" t="s">
        <v>1317</v>
      </c>
      <c r="B195" s="659" t="s">
        <v>1318</v>
      </c>
      <c r="C195" s="489" t="s">
        <v>33</v>
      </c>
      <c r="D195" s="489">
        <v>3</v>
      </c>
      <c r="E195" s="486" t="s">
        <v>926</v>
      </c>
      <c r="F195" s="558"/>
      <c r="G195" s="475" t="s">
        <v>927</v>
      </c>
      <c r="H195" s="560">
        <f>F195*D195</f>
        <v>0</v>
      </c>
    </row>
    <row r="196" spans="1:8" ht="11.25" customHeight="1">
      <c r="A196" s="556"/>
      <c r="B196" s="676"/>
      <c r="C196" s="489"/>
      <c r="D196" s="489"/>
      <c r="E196" s="489"/>
      <c r="F196" s="558"/>
      <c r="G196" s="559"/>
      <c r="H196" s="560"/>
    </row>
    <row r="197" spans="1:8" ht="41.4">
      <c r="A197" s="556" t="s">
        <v>1319</v>
      </c>
      <c r="B197" s="659" t="s">
        <v>1320</v>
      </c>
      <c r="C197" s="489" t="s">
        <v>33</v>
      </c>
      <c r="D197" s="489">
        <v>6</v>
      </c>
      <c r="E197" s="486" t="s">
        <v>926</v>
      </c>
      <c r="F197" s="558"/>
      <c r="G197" s="475" t="s">
        <v>927</v>
      </c>
      <c r="H197" s="560">
        <f>F197*D197</f>
        <v>0</v>
      </c>
    </row>
    <row r="198" spans="1:8" ht="10.5" customHeight="1">
      <c r="A198" s="556"/>
      <c r="B198" s="659"/>
      <c r="C198" s="489"/>
      <c r="D198" s="489"/>
      <c r="F198" s="558"/>
      <c r="G198" s="475"/>
      <c r="H198" s="560"/>
    </row>
    <row r="199" spans="1:8" ht="82.8">
      <c r="A199" s="556" t="s">
        <v>1321</v>
      </c>
      <c r="B199" s="488" t="s">
        <v>1294</v>
      </c>
      <c r="C199" s="489" t="s">
        <v>33</v>
      </c>
      <c r="D199" s="489">
        <v>5</v>
      </c>
      <c r="E199" s="486" t="s">
        <v>926</v>
      </c>
      <c r="F199" s="558"/>
      <c r="G199" s="475" t="s">
        <v>927</v>
      </c>
      <c r="H199" s="560">
        <f>F199*D199</f>
        <v>0</v>
      </c>
    </row>
    <row r="200" spans="1:8" ht="9" customHeight="1">
      <c r="A200" s="556"/>
      <c r="B200" s="659"/>
      <c r="C200" s="489"/>
      <c r="D200" s="489"/>
      <c r="E200" s="489"/>
      <c r="F200" s="558"/>
      <c r="G200" s="559"/>
      <c r="H200" s="560"/>
    </row>
    <row r="201" spans="1:8" ht="60.75" customHeight="1">
      <c r="A201" s="556" t="s">
        <v>1322</v>
      </c>
      <c r="B201" s="488" t="s">
        <v>1323</v>
      </c>
      <c r="C201" s="489" t="s">
        <v>33</v>
      </c>
      <c r="D201" s="489">
        <v>5</v>
      </c>
      <c r="E201" s="486" t="s">
        <v>926</v>
      </c>
      <c r="F201" s="558"/>
      <c r="G201" s="475" t="s">
        <v>927</v>
      </c>
      <c r="H201" s="560">
        <f>F201*D201</f>
        <v>0</v>
      </c>
    </row>
    <row r="202" spans="1:8" ht="9" customHeight="1">
      <c r="A202" s="556"/>
      <c r="B202" s="488"/>
      <c r="C202" s="489"/>
      <c r="D202" s="489"/>
      <c r="E202" s="489"/>
      <c r="F202" s="558"/>
      <c r="G202" s="559"/>
      <c r="H202" s="560"/>
    </row>
    <row r="203" spans="1:8" ht="119.25" customHeight="1">
      <c r="A203" s="556" t="s">
        <v>1324</v>
      </c>
      <c r="B203" s="528" t="s">
        <v>1325</v>
      </c>
      <c r="C203" s="489" t="s">
        <v>33</v>
      </c>
      <c r="D203" s="489">
        <v>5</v>
      </c>
      <c r="E203" s="486" t="s">
        <v>926</v>
      </c>
      <c r="F203" s="558"/>
      <c r="G203" s="475" t="s">
        <v>927</v>
      </c>
      <c r="H203" s="560">
        <f>F203*D203</f>
        <v>0</v>
      </c>
    </row>
    <row r="204" spans="1:8" ht="9" customHeight="1">
      <c r="A204" s="556"/>
      <c r="B204" s="659"/>
      <c r="C204" s="489"/>
      <c r="D204" s="489"/>
      <c r="E204" s="489"/>
      <c r="F204" s="558"/>
      <c r="G204" s="559"/>
      <c r="H204" s="560"/>
    </row>
    <row r="205" spans="1:8" ht="41.4">
      <c r="A205" s="556" t="s">
        <v>1326</v>
      </c>
      <c r="B205" s="659" t="s">
        <v>1327</v>
      </c>
      <c r="C205" s="489" t="s">
        <v>727</v>
      </c>
      <c r="D205" s="489">
        <v>20</v>
      </c>
      <c r="E205" s="486" t="s">
        <v>926</v>
      </c>
      <c r="F205" s="558"/>
      <c r="G205" s="475" t="s">
        <v>927</v>
      </c>
      <c r="H205" s="560">
        <f>F205*D205</f>
        <v>0</v>
      </c>
    </row>
    <row r="206" spans="1:8" ht="8.25" customHeight="1">
      <c r="A206" s="556"/>
      <c r="B206" s="659"/>
      <c r="C206" s="489"/>
      <c r="D206" s="489"/>
      <c r="E206" s="489"/>
      <c r="F206" s="558"/>
      <c r="G206" s="559"/>
      <c r="H206" s="560"/>
    </row>
    <row r="207" spans="1:8" ht="55.2">
      <c r="A207" s="556" t="s">
        <v>1328</v>
      </c>
      <c r="B207" s="659" t="s">
        <v>1329</v>
      </c>
      <c r="C207" s="489" t="s">
        <v>727</v>
      </c>
      <c r="D207" s="489">
        <v>100</v>
      </c>
      <c r="E207" s="486" t="s">
        <v>926</v>
      </c>
      <c r="F207" s="558"/>
      <c r="G207" s="475" t="s">
        <v>927</v>
      </c>
      <c r="H207" s="560">
        <f>F207*D207</f>
        <v>0</v>
      </c>
    </row>
    <row r="208" spans="1:8">
      <c r="A208" s="556"/>
      <c r="B208" s="659"/>
      <c r="C208" s="489"/>
      <c r="D208" s="489"/>
      <c r="E208" s="489"/>
      <c r="F208" s="558"/>
      <c r="G208" s="559"/>
      <c r="H208" s="560"/>
    </row>
    <row r="209" spans="1:8" ht="147.75" customHeight="1">
      <c r="A209" s="556" t="s">
        <v>1330</v>
      </c>
      <c r="B209" s="675" t="s">
        <v>1308</v>
      </c>
      <c r="C209" s="489" t="s">
        <v>727</v>
      </c>
      <c r="D209" s="489">
        <v>60</v>
      </c>
      <c r="E209" s="486" t="s">
        <v>926</v>
      </c>
      <c r="F209" s="558"/>
      <c r="G209" s="475" t="s">
        <v>927</v>
      </c>
      <c r="H209" s="560">
        <f>F209*D209</f>
        <v>0</v>
      </c>
    </row>
    <row r="210" spans="1:8">
      <c r="A210" s="556"/>
      <c r="B210" s="659"/>
      <c r="C210" s="489"/>
      <c r="D210" s="489"/>
      <c r="E210" s="489"/>
      <c r="F210" s="558"/>
      <c r="G210" s="559"/>
      <c r="H210" s="560"/>
    </row>
    <row r="211" spans="1:8" ht="118.5" customHeight="1">
      <c r="A211" s="556" t="s">
        <v>1331</v>
      </c>
      <c r="B211" s="675" t="s">
        <v>1332</v>
      </c>
      <c r="C211" s="489" t="s">
        <v>727</v>
      </c>
      <c r="D211" s="489">
        <v>50</v>
      </c>
      <c r="E211" s="486" t="s">
        <v>926</v>
      </c>
      <c r="F211" s="558"/>
      <c r="G211" s="475" t="s">
        <v>927</v>
      </c>
      <c r="H211" s="560">
        <f>F211*D211</f>
        <v>0</v>
      </c>
    </row>
    <row r="212" spans="1:8">
      <c r="A212" s="556"/>
      <c r="B212" s="659"/>
      <c r="C212" s="489"/>
      <c r="D212" s="489"/>
      <c r="E212" s="489"/>
      <c r="F212" s="558"/>
      <c r="G212" s="559"/>
      <c r="H212" s="560"/>
    </row>
    <row r="213" spans="1:8" ht="59.25" customHeight="1">
      <c r="A213" s="556" t="s">
        <v>1333</v>
      </c>
      <c r="B213" s="663" t="s">
        <v>1281</v>
      </c>
      <c r="C213" s="499" t="s">
        <v>1212</v>
      </c>
      <c r="D213" s="499"/>
      <c r="E213" s="499"/>
      <c r="F213" s="671"/>
      <c r="G213" s="475" t="s">
        <v>927</v>
      </c>
      <c r="H213" s="666"/>
    </row>
    <row r="214" spans="1:8" ht="29.25" customHeight="1">
      <c r="A214" s="667"/>
      <c r="B214" s="876" t="s">
        <v>1334</v>
      </c>
      <c r="C214" s="875"/>
      <c r="D214" s="875"/>
      <c r="E214" s="875"/>
      <c r="F214" s="875"/>
      <c r="G214" s="875"/>
      <c r="H214" s="630">
        <f>SUM(H193:H213)</f>
        <v>0</v>
      </c>
    </row>
    <row r="215" spans="1:8">
      <c r="A215" s="667"/>
      <c r="B215" s="650"/>
      <c r="C215" s="543"/>
      <c r="D215" s="543"/>
      <c r="E215" s="543"/>
      <c r="F215" s="543"/>
      <c r="G215" s="543"/>
    </row>
    <row r="216" spans="1:8" ht="32.25" customHeight="1">
      <c r="A216" s="551">
        <v>9</v>
      </c>
      <c r="B216" s="857" t="s">
        <v>1335</v>
      </c>
      <c r="C216" s="858"/>
      <c r="D216" s="858"/>
      <c r="E216" s="858"/>
      <c r="F216" s="858"/>
      <c r="G216" s="858"/>
      <c r="H216" s="858"/>
    </row>
    <row r="217" spans="1:8">
      <c r="A217" s="647"/>
      <c r="B217" s="600"/>
      <c r="C217" s="535"/>
      <c r="D217" s="535"/>
      <c r="E217" s="535"/>
      <c r="F217" s="535"/>
      <c r="G217" s="535"/>
      <c r="H217" s="674"/>
    </row>
    <row r="218" spans="1:8" ht="162.75" customHeight="1">
      <c r="A218" s="677" t="s">
        <v>1113</v>
      </c>
      <c r="B218" s="532" t="s">
        <v>1336</v>
      </c>
      <c r="C218" s="489" t="s">
        <v>33</v>
      </c>
      <c r="D218" s="489">
        <v>1</v>
      </c>
      <c r="E218" s="486" t="s">
        <v>926</v>
      </c>
      <c r="F218" s="678"/>
      <c r="G218" s="475" t="s">
        <v>927</v>
      </c>
      <c r="H218" s="560">
        <f>D218*F218</f>
        <v>0</v>
      </c>
    </row>
    <row r="219" spans="1:8">
      <c r="A219" s="677"/>
      <c r="B219" s="532"/>
      <c r="C219" s="489"/>
      <c r="D219" s="489"/>
      <c r="E219" s="489"/>
      <c r="F219" s="678"/>
      <c r="G219" s="559"/>
      <c r="H219" s="560"/>
    </row>
    <row r="220" spans="1:8" ht="27" customHeight="1">
      <c r="A220" s="556" t="s">
        <v>1115</v>
      </c>
      <c r="B220" s="532" t="s">
        <v>1337</v>
      </c>
      <c r="C220" s="489" t="s">
        <v>33</v>
      </c>
      <c r="D220" s="489">
        <v>1</v>
      </c>
      <c r="E220" s="486" t="s">
        <v>926</v>
      </c>
      <c r="F220" s="678"/>
      <c r="G220" s="475" t="s">
        <v>927</v>
      </c>
      <c r="H220" s="560">
        <f>D220*F220</f>
        <v>0</v>
      </c>
    </row>
    <row r="221" spans="1:8">
      <c r="A221" s="556"/>
      <c r="B221" s="532"/>
      <c r="C221" s="489"/>
      <c r="D221" s="489"/>
      <c r="E221" s="489"/>
      <c r="F221" s="678"/>
      <c r="G221" s="559"/>
      <c r="H221" s="560"/>
    </row>
    <row r="222" spans="1:8" ht="55.2">
      <c r="A222" s="556" t="s">
        <v>1117</v>
      </c>
      <c r="B222" s="532" t="s">
        <v>1338</v>
      </c>
      <c r="C222" s="489" t="s">
        <v>33</v>
      </c>
      <c r="D222" s="489">
        <v>3</v>
      </c>
      <c r="E222" s="486" t="s">
        <v>926</v>
      </c>
      <c r="F222" s="678"/>
      <c r="G222" s="475" t="s">
        <v>927</v>
      </c>
      <c r="H222" s="560">
        <f>D222*F222</f>
        <v>0</v>
      </c>
    </row>
    <row r="223" spans="1:8">
      <c r="A223" s="556"/>
      <c r="B223" s="532"/>
      <c r="C223" s="489"/>
      <c r="D223" s="489"/>
      <c r="F223" s="678"/>
      <c r="G223" s="475"/>
      <c r="H223" s="560"/>
    </row>
    <row r="224" spans="1:8" ht="87" customHeight="1">
      <c r="A224" s="556" t="s">
        <v>1119</v>
      </c>
      <c r="B224" s="679" t="s">
        <v>1339</v>
      </c>
      <c r="C224" s="489" t="s">
        <v>33</v>
      </c>
      <c r="D224" s="489">
        <v>1</v>
      </c>
      <c r="E224" s="486" t="s">
        <v>926</v>
      </c>
      <c r="F224" s="678"/>
      <c r="G224" s="475" t="s">
        <v>927</v>
      </c>
      <c r="H224" s="560">
        <f>D224*F224</f>
        <v>0</v>
      </c>
    </row>
    <row r="225" spans="1:8">
      <c r="A225" s="556"/>
      <c r="B225" s="532"/>
      <c r="C225" s="489"/>
      <c r="D225" s="489"/>
      <c r="E225" s="489"/>
      <c r="F225" s="678"/>
      <c r="G225" s="559"/>
      <c r="H225" s="560"/>
    </row>
    <row r="226" spans="1:8" ht="55.2">
      <c r="A226" s="556" t="s">
        <v>1121</v>
      </c>
      <c r="B226" s="532" t="s">
        <v>1340</v>
      </c>
      <c r="C226" s="489" t="s">
        <v>33</v>
      </c>
      <c r="D226" s="489">
        <v>8</v>
      </c>
      <c r="E226" s="486" t="s">
        <v>926</v>
      </c>
      <c r="F226" s="678"/>
      <c r="G226" s="475" t="s">
        <v>927</v>
      </c>
      <c r="H226" s="560">
        <f>D226*F226</f>
        <v>0</v>
      </c>
    </row>
    <row r="227" spans="1:8">
      <c r="A227" s="556"/>
      <c r="B227" s="532"/>
      <c r="C227" s="489"/>
      <c r="D227" s="489"/>
      <c r="E227" s="489"/>
      <c r="F227" s="678"/>
      <c r="G227" s="559"/>
      <c r="H227" s="560"/>
    </row>
    <row r="228" spans="1:8" ht="118.5" customHeight="1">
      <c r="A228" s="556" t="s">
        <v>1123</v>
      </c>
      <c r="B228" s="528" t="s">
        <v>1341</v>
      </c>
      <c r="C228" s="489" t="s">
        <v>727</v>
      </c>
      <c r="D228" s="489">
        <v>100</v>
      </c>
      <c r="E228" s="486" t="s">
        <v>926</v>
      </c>
      <c r="F228" s="678"/>
      <c r="G228" s="475" t="s">
        <v>927</v>
      </c>
      <c r="H228" s="560">
        <f>D228*F228</f>
        <v>0</v>
      </c>
    </row>
    <row r="229" spans="1:8">
      <c r="A229" s="556"/>
      <c r="B229" s="532"/>
      <c r="C229" s="489"/>
      <c r="D229" s="489"/>
      <c r="E229" s="489"/>
      <c r="F229" s="678"/>
      <c r="G229" s="559"/>
      <c r="H229" s="560"/>
    </row>
    <row r="230" spans="1:8" ht="120.75" customHeight="1">
      <c r="A230" s="556" t="s">
        <v>1125</v>
      </c>
      <c r="B230" s="528" t="s">
        <v>1342</v>
      </c>
      <c r="C230" s="489" t="s">
        <v>727</v>
      </c>
      <c r="D230" s="489">
        <v>170</v>
      </c>
      <c r="E230" s="486" t="s">
        <v>926</v>
      </c>
      <c r="F230" s="678"/>
      <c r="G230" s="475" t="s">
        <v>927</v>
      </c>
      <c r="H230" s="560">
        <f>D230*F230</f>
        <v>0</v>
      </c>
    </row>
    <row r="231" spans="1:8">
      <c r="A231" s="556"/>
      <c r="B231" s="532"/>
      <c r="C231" s="489"/>
      <c r="D231" s="489"/>
      <c r="E231" s="489"/>
      <c r="F231" s="678"/>
      <c r="G231" s="559"/>
      <c r="H231" s="560"/>
    </row>
    <row r="232" spans="1:8" ht="81.75" customHeight="1">
      <c r="A232" s="556" t="s">
        <v>1343</v>
      </c>
      <c r="B232" s="528" t="s">
        <v>1344</v>
      </c>
      <c r="C232" s="489" t="s">
        <v>1212</v>
      </c>
      <c r="D232" s="489"/>
      <c r="F232" s="680"/>
      <c r="G232" s="475"/>
      <c r="H232" s="560"/>
    </row>
    <row r="233" spans="1:8">
      <c r="A233" s="556"/>
      <c r="B233" s="532"/>
      <c r="C233" s="489"/>
      <c r="D233" s="489"/>
      <c r="E233" s="489"/>
      <c r="F233" s="680"/>
      <c r="G233" s="662"/>
      <c r="H233" s="560"/>
    </row>
    <row r="234" spans="1:8" ht="27.6">
      <c r="A234" s="681" t="s">
        <v>1345</v>
      </c>
      <c r="B234" s="565" t="s">
        <v>1346</v>
      </c>
      <c r="C234" s="499" t="s">
        <v>1212</v>
      </c>
      <c r="D234" s="499"/>
      <c r="E234" s="499"/>
      <c r="F234" s="682"/>
      <c r="G234" s="502"/>
      <c r="H234" s="666"/>
    </row>
    <row r="235" spans="1:8" ht="30" customHeight="1">
      <c r="A235" s="647"/>
      <c r="B235" s="877" t="s">
        <v>1347</v>
      </c>
      <c r="C235" s="849"/>
      <c r="D235" s="849"/>
      <c r="E235" s="849"/>
      <c r="F235" s="849"/>
      <c r="G235" s="849"/>
      <c r="H235" s="630">
        <f>SUM(H218:H234)</f>
        <v>0</v>
      </c>
    </row>
    <row r="236" spans="1:8">
      <c r="A236" s="647"/>
      <c r="B236" s="683"/>
      <c r="C236" s="535"/>
      <c r="D236" s="535"/>
      <c r="E236" s="535"/>
      <c r="F236" s="535"/>
      <c r="G236" s="535"/>
    </row>
    <row r="237" spans="1:8" ht="13.8">
      <c r="A237" s="551">
        <v>10</v>
      </c>
      <c r="B237" s="857" t="s">
        <v>1348</v>
      </c>
      <c r="C237" s="858"/>
      <c r="D237" s="858"/>
      <c r="E237" s="858"/>
      <c r="F237" s="858"/>
      <c r="G237" s="858"/>
      <c r="H237" s="858"/>
    </row>
    <row r="238" spans="1:8">
      <c r="A238" s="647"/>
      <c r="B238" s="600"/>
      <c r="C238" s="535"/>
      <c r="D238" s="535"/>
      <c r="E238" s="535"/>
      <c r="F238" s="535"/>
      <c r="G238" s="535"/>
      <c r="H238" s="674"/>
    </row>
    <row r="239" spans="1:8" ht="270.75" customHeight="1">
      <c r="A239" s="684">
        <v>10.1</v>
      </c>
      <c r="B239" s="528" t="s">
        <v>1349</v>
      </c>
      <c r="C239" s="489" t="s">
        <v>33</v>
      </c>
      <c r="D239" s="489">
        <v>6</v>
      </c>
      <c r="E239" s="486" t="s">
        <v>926</v>
      </c>
      <c r="F239" s="678"/>
      <c r="G239" s="475" t="s">
        <v>927</v>
      </c>
      <c r="H239" s="560">
        <f>D239*F239</f>
        <v>0</v>
      </c>
    </row>
    <row r="240" spans="1:8">
      <c r="A240" s="677"/>
      <c r="B240" s="532"/>
      <c r="C240" s="489"/>
      <c r="D240" s="489"/>
      <c r="E240" s="489"/>
      <c r="F240" s="678"/>
      <c r="G240" s="559"/>
      <c r="H240" s="560"/>
    </row>
    <row r="241" spans="1:8" ht="69">
      <c r="A241" s="684">
        <v>10.199999999999999</v>
      </c>
      <c r="B241" s="532" t="s">
        <v>1350</v>
      </c>
      <c r="C241" s="489" t="s">
        <v>33</v>
      </c>
      <c r="D241" s="489">
        <v>6</v>
      </c>
      <c r="E241" s="486" t="s">
        <v>926</v>
      </c>
      <c r="F241" s="678"/>
      <c r="G241" s="475" t="s">
        <v>927</v>
      </c>
      <c r="H241" s="560">
        <f>D241*F241</f>
        <v>0</v>
      </c>
    </row>
    <row r="242" spans="1:8">
      <c r="A242" s="556"/>
      <c r="B242" s="532"/>
      <c r="C242" s="489"/>
      <c r="D242" s="489"/>
      <c r="E242" s="489"/>
      <c r="F242" s="678"/>
      <c r="G242" s="559"/>
      <c r="H242" s="560"/>
    </row>
    <row r="243" spans="1:8" ht="132.75" customHeight="1">
      <c r="A243" s="684">
        <v>10.3</v>
      </c>
      <c r="B243" s="528" t="s">
        <v>1351</v>
      </c>
      <c r="C243" s="489" t="s">
        <v>727</v>
      </c>
      <c r="D243" s="489">
        <v>90</v>
      </c>
      <c r="E243" s="486" t="s">
        <v>926</v>
      </c>
      <c r="F243" s="678"/>
      <c r="G243" s="475" t="s">
        <v>927</v>
      </c>
      <c r="H243" s="560">
        <f>D243*F243</f>
        <v>0</v>
      </c>
    </row>
    <row r="244" spans="1:8">
      <c r="A244" s="556"/>
      <c r="B244" s="532"/>
      <c r="C244" s="489"/>
      <c r="D244" s="489"/>
      <c r="E244" s="489"/>
      <c r="F244" s="678"/>
      <c r="G244" s="559"/>
      <c r="H244" s="560"/>
    </row>
    <row r="245" spans="1:8" ht="134.25" customHeight="1">
      <c r="A245" s="684">
        <v>10.4</v>
      </c>
      <c r="B245" s="528" t="s">
        <v>1352</v>
      </c>
      <c r="C245" s="489" t="s">
        <v>727</v>
      </c>
      <c r="D245" s="489">
        <v>30</v>
      </c>
      <c r="E245" s="486" t="s">
        <v>926</v>
      </c>
      <c r="F245" s="678"/>
      <c r="G245" s="475" t="s">
        <v>927</v>
      </c>
      <c r="H245" s="560">
        <f>D245*F245</f>
        <v>0</v>
      </c>
    </row>
    <row r="246" spans="1:8">
      <c r="A246" s="684"/>
      <c r="B246" s="532"/>
      <c r="C246" s="489"/>
      <c r="D246" s="489"/>
      <c r="F246" s="678"/>
      <c r="G246" s="475"/>
      <c r="H246" s="560"/>
    </row>
    <row r="247" spans="1:8" ht="27.6">
      <c r="A247" s="684">
        <v>10.5</v>
      </c>
      <c r="B247" s="685" t="s">
        <v>1353</v>
      </c>
      <c r="C247" s="489" t="s">
        <v>33</v>
      </c>
      <c r="D247" s="489">
        <v>50</v>
      </c>
      <c r="E247" s="486" t="s">
        <v>926</v>
      </c>
      <c r="F247" s="678"/>
      <c r="G247" s="475" t="s">
        <v>927</v>
      </c>
      <c r="H247" s="560">
        <f>D247*F247</f>
        <v>0</v>
      </c>
    </row>
    <row r="248" spans="1:8">
      <c r="A248" s="556"/>
      <c r="B248" s="532"/>
      <c r="C248" s="489"/>
      <c r="D248" s="489"/>
      <c r="E248" s="489"/>
      <c r="F248" s="678"/>
      <c r="G248" s="559"/>
      <c r="H248" s="560"/>
    </row>
    <row r="249" spans="1:8" ht="87" customHeight="1">
      <c r="A249" s="686">
        <v>10.6</v>
      </c>
      <c r="B249" s="565" t="s">
        <v>1344</v>
      </c>
      <c r="C249" s="499" t="s">
        <v>1212</v>
      </c>
      <c r="D249" s="499"/>
      <c r="E249" s="501"/>
      <c r="F249" s="682"/>
      <c r="G249" s="502"/>
      <c r="H249" s="666"/>
    </row>
    <row r="250" spans="1:8" ht="30" customHeight="1">
      <c r="A250" s="647"/>
      <c r="B250" s="877" t="s">
        <v>1354</v>
      </c>
      <c r="C250" s="849"/>
      <c r="D250" s="849"/>
      <c r="E250" s="849"/>
      <c r="F250" s="849"/>
      <c r="G250" s="849"/>
      <c r="H250" s="630">
        <f>SUM(H239:H249)</f>
        <v>0</v>
      </c>
    </row>
    <row r="251" spans="1:8" ht="30" customHeight="1">
      <c r="A251" s="647"/>
      <c r="B251" s="687"/>
      <c r="C251" s="621"/>
      <c r="D251" s="621"/>
      <c r="E251" s="621"/>
      <c r="F251" s="621"/>
      <c r="G251" s="621"/>
    </row>
    <row r="252" spans="1:8" ht="30" customHeight="1">
      <c r="A252" s="647"/>
      <c r="B252" s="687"/>
      <c r="C252" s="621"/>
      <c r="D252" s="621"/>
      <c r="E252" s="621"/>
      <c r="F252" s="621"/>
      <c r="G252" s="621"/>
    </row>
    <row r="253" spans="1:8" ht="30" customHeight="1">
      <c r="A253" s="647"/>
      <c r="B253" s="687"/>
      <c r="C253" s="621"/>
      <c r="D253" s="621"/>
      <c r="E253" s="621"/>
      <c r="F253" s="621"/>
      <c r="G253" s="621"/>
    </row>
    <row r="254" spans="1:8" ht="30" customHeight="1">
      <c r="A254" s="647"/>
      <c r="B254" s="687"/>
      <c r="C254" s="621"/>
      <c r="D254" s="621"/>
      <c r="E254" s="621"/>
      <c r="F254" s="621"/>
      <c r="G254" s="621"/>
    </row>
    <row r="255" spans="1:8" ht="30" customHeight="1">
      <c r="A255" s="647"/>
      <c r="B255" s="687"/>
      <c r="C255" s="621"/>
      <c r="D255" s="621"/>
      <c r="E255" s="621"/>
      <c r="F255" s="621"/>
      <c r="G255" s="621"/>
    </row>
    <row r="256" spans="1:8" ht="30" customHeight="1">
      <c r="A256" s="647"/>
      <c r="B256" s="687"/>
      <c r="C256" s="621"/>
      <c r="D256" s="621"/>
      <c r="E256" s="621"/>
      <c r="F256" s="621"/>
      <c r="G256" s="621"/>
    </row>
    <row r="257" spans="1:10" ht="30" customHeight="1">
      <c r="A257" s="647"/>
      <c r="B257" s="687"/>
      <c r="C257" s="621"/>
      <c r="D257" s="621"/>
      <c r="E257" s="621"/>
      <c r="F257" s="621"/>
      <c r="G257" s="621"/>
    </row>
    <row r="258" spans="1:10" ht="30" customHeight="1">
      <c r="A258" s="647"/>
      <c r="B258" s="687"/>
      <c r="C258" s="621"/>
      <c r="D258" s="621"/>
      <c r="E258" s="621"/>
      <c r="F258" s="621"/>
      <c r="G258" s="621"/>
    </row>
    <row r="259" spans="1:10" ht="30" customHeight="1">
      <c r="A259" s="647"/>
      <c r="B259" s="687"/>
      <c r="C259" s="621"/>
      <c r="D259" s="621"/>
      <c r="E259" s="621"/>
      <c r="F259" s="621"/>
      <c r="G259" s="621"/>
    </row>
    <row r="260" spans="1:10" ht="30" customHeight="1">
      <c r="A260" s="647"/>
      <c r="B260" s="687"/>
      <c r="C260" s="621"/>
      <c r="D260" s="621"/>
      <c r="E260" s="621"/>
      <c r="F260" s="621"/>
      <c r="G260" s="621"/>
    </row>
    <row r="261" spans="1:10" ht="15.6">
      <c r="A261" s="647"/>
      <c r="B261" s="687"/>
      <c r="C261" s="621"/>
      <c r="D261" s="621"/>
      <c r="E261" s="621"/>
      <c r="F261" s="621"/>
      <c r="G261" s="621"/>
    </row>
    <row r="262" spans="1:10" ht="15.6">
      <c r="A262" s="647"/>
      <c r="B262" s="687"/>
      <c r="C262" s="621"/>
      <c r="D262" s="621"/>
      <c r="E262" s="621"/>
      <c r="F262" s="621"/>
      <c r="G262" s="621"/>
    </row>
    <row r="263" spans="1:10" ht="15.6">
      <c r="A263" s="647"/>
      <c r="B263" s="687"/>
      <c r="C263" s="621"/>
      <c r="D263" s="621"/>
      <c r="E263" s="621"/>
      <c r="F263" s="621"/>
      <c r="G263" s="621"/>
    </row>
    <row r="264" spans="1:10" ht="15.6">
      <c r="A264" s="647"/>
      <c r="B264" s="687"/>
      <c r="C264" s="621"/>
      <c r="D264" s="621"/>
      <c r="E264" s="621"/>
      <c r="F264" s="621"/>
      <c r="G264" s="621"/>
    </row>
    <row r="265" spans="1:10" ht="15.6">
      <c r="A265" s="647"/>
      <c r="B265" s="687"/>
      <c r="C265" s="621"/>
      <c r="D265" s="621"/>
      <c r="E265" s="621"/>
      <c r="F265" s="621"/>
      <c r="G265" s="621"/>
    </row>
    <row r="266" spans="1:10" ht="15.6">
      <c r="A266" s="647"/>
      <c r="B266" s="687"/>
      <c r="C266" s="621"/>
      <c r="D266" s="621"/>
      <c r="E266" s="621"/>
      <c r="F266" s="621"/>
      <c r="G266" s="621"/>
    </row>
    <row r="267" spans="1:10">
      <c r="A267" s="492"/>
      <c r="B267" s="544"/>
      <c r="C267" s="535"/>
      <c r="D267" s="535"/>
      <c r="E267" s="535"/>
      <c r="F267" s="584"/>
      <c r="G267" s="629"/>
    </row>
    <row r="268" spans="1:10" ht="15.6">
      <c r="A268" s="492"/>
      <c r="B268" s="863" t="s">
        <v>1168</v>
      </c>
      <c r="C268" s="863"/>
      <c r="D268" s="863"/>
      <c r="E268" s="863"/>
      <c r="F268" s="863"/>
      <c r="G268" s="863"/>
      <c r="H268" s="863"/>
    </row>
    <row r="269" spans="1:10" s="599" customFormat="1">
      <c r="A269" s="627"/>
      <c r="B269" s="593"/>
      <c r="C269" s="594"/>
      <c r="D269" s="595"/>
      <c r="E269" s="594"/>
      <c r="F269" s="595"/>
      <c r="G269" s="594"/>
      <c r="H269" s="688"/>
      <c r="I269" s="597"/>
      <c r="J269" s="598"/>
    </row>
    <row r="270" spans="1:10" ht="15.6">
      <c r="A270" s="492"/>
      <c r="B270" s="851" t="s">
        <v>1170</v>
      </c>
      <c r="C270" s="852"/>
      <c r="D270" s="852"/>
      <c r="E270" s="852"/>
      <c r="F270" s="852"/>
      <c r="G270" s="629"/>
      <c r="H270" s="630">
        <f>SUM(H22)</f>
        <v>0</v>
      </c>
    </row>
    <row r="271" spans="1:10">
      <c r="A271" s="492"/>
      <c r="B271" s="542"/>
      <c r="C271" s="543"/>
      <c r="D271" s="543"/>
      <c r="E271" s="543"/>
      <c r="F271" s="563"/>
      <c r="G271" s="629"/>
    </row>
    <row r="272" spans="1:10" ht="15.6">
      <c r="A272" s="492"/>
      <c r="B272" s="841" t="s">
        <v>1179</v>
      </c>
      <c r="C272" s="842"/>
      <c r="D272" s="842"/>
      <c r="E272" s="842"/>
      <c r="F272" s="842"/>
      <c r="G272" s="629"/>
      <c r="H272" s="630">
        <f>SUM(H72)</f>
        <v>0</v>
      </c>
    </row>
    <row r="273" spans="1:10">
      <c r="A273" s="492"/>
      <c r="B273" s="544"/>
      <c r="C273" s="535"/>
      <c r="D273" s="535"/>
      <c r="E273" s="535"/>
      <c r="F273" s="469"/>
      <c r="G273" s="629"/>
    </row>
    <row r="274" spans="1:10" ht="15.6">
      <c r="A274" s="627"/>
      <c r="B274" s="841" t="s">
        <v>1214</v>
      </c>
      <c r="C274" s="842"/>
      <c r="D274" s="842"/>
      <c r="E274" s="842"/>
      <c r="F274" s="842"/>
      <c r="G274" s="475"/>
      <c r="H274" s="645">
        <f>SUM(H87)</f>
        <v>0</v>
      </c>
      <c r="I274" s="526"/>
      <c r="J274" s="527"/>
    </row>
    <row r="275" spans="1:10">
      <c r="A275" s="627"/>
      <c r="B275" s="544"/>
      <c r="C275" s="535"/>
      <c r="D275" s="535"/>
      <c r="E275" s="535"/>
      <c r="F275" s="584"/>
      <c r="G275" s="475"/>
      <c r="H275" s="645"/>
      <c r="I275" s="526"/>
      <c r="J275" s="527"/>
    </row>
    <row r="276" spans="1:10" ht="15.6">
      <c r="A276" s="627"/>
      <c r="B276" s="841" t="s">
        <v>1222</v>
      </c>
      <c r="C276" s="842"/>
      <c r="D276" s="842"/>
      <c r="E276" s="842"/>
      <c r="F276" s="842"/>
      <c r="G276" s="475"/>
      <c r="H276" s="645">
        <f>SUM(H113)</f>
        <v>0</v>
      </c>
      <c r="I276" s="526"/>
      <c r="J276" s="527"/>
    </row>
    <row r="277" spans="1:10">
      <c r="A277" s="627"/>
      <c r="B277" s="544"/>
      <c r="C277" s="535"/>
      <c r="D277" s="535"/>
      <c r="E277" s="535"/>
      <c r="F277" s="535"/>
      <c r="G277" s="475"/>
      <c r="H277" s="645"/>
      <c r="I277" s="526"/>
      <c r="J277" s="527"/>
    </row>
    <row r="278" spans="1:10">
      <c r="A278" s="647"/>
      <c r="B278" s="874" t="s">
        <v>1241</v>
      </c>
      <c r="C278" s="849"/>
      <c r="D278" s="849"/>
      <c r="E278" s="849"/>
      <c r="F278" s="849"/>
      <c r="G278" s="648"/>
      <c r="H278" s="649">
        <f>SUM(H136)</f>
        <v>0</v>
      </c>
    </row>
    <row r="279" spans="1:10">
      <c r="A279" s="627"/>
      <c r="B279" s="544"/>
      <c r="C279" s="535"/>
      <c r="D279" s="535"/>
      <c r="E279" s="535"/>
      <c r="F279" s="584"/>
      <c r="G279" s="475"/>
      <c r="H279" s="645"/>
      <c r="I279" s="526"/>
      <c r="J279" s="527"/>
    </row>
    <row r="280" spans="1:10" ht="33.75" customHeight="1">
      <c r="A280" s="667"/>
      <c r="B280" s="874" t="s">
        <v>1263</v>
      </c>
      <c r="C280" s="849"/>
      <c r="D280" s="849"/>
      <c r="E280" s="849"/>
      <c r="F280" s="849"/>
      <c r="G280" s="849"/>
      <c r="H280" s="560">
        <f>SUM(H157)</f>
        <v>0</v>
      </c>
    </row>
    <row r="281" spans="1:10">
      <c r="A281" s="667"/>
      <c r="B281" s="650"/>
      <c r="C281" s="543"/>
      <c r="D281" s="543"/>
      <c r="E281" s="543"/>
      <c r="F281" s="543"/>
      <c r="G281" s="543"/>
      <c r="H281" s="560"/>
    </row>
    <row r="282" spans="1:10">
      <c r="A282" s="667"/>
      <c r="B282" s="851" t="s">
        <v>1355</v>
      </c>
      <c r="C282" s="878"/>
      <c r="D282" s="878"/>
      <c r="E282" s="878"/>
      <c r="F282" s="878"/>
      <c r="G282" s="878"/>
      <c r="H282" s="560"/>
    </row>
    <row r="283" spans="1:10">
      <c r="A283" s="667"/>
      <c r="B283" s="542"/>
      <c r="C283" s="543"/>
      <c r="D283" s="543"/>
      <c r="E283" s="543"/>
      <c r="F283" s="543"/>
      <c r="G283" s="543"/>
      <c r="H283" s="560"/>
    </row>
    <row r="284" spans="1:10" ht="33.75" customHeight="1">
      <c r="A284" s="667"/>
      <c r="B284" s="874" t="s">
        <v>1314</v>
      </c>
      <c r="C284" s="878"/>
      <c r="D284" s="878"/>
      <c r="E284" s="878"/>
      <c r="F284" s="878"/>
      <c r="G284" s="878"/>
      <c r="H284" s="630">
        <f>SUM(H214)</f>
        <v>0</v>
      </c>
    </row>
    <row r="285" spans="1:10">
      <c r="A285" s="667"/>
      <c r="B285" s="650"/>
      <c r="C285" s="535"/>
      <c r="D285" s="535"/>
      <c r="E285" s="535"/>
      <c r="F285" s="535"/>
      <c r="G285" s="535"/>
      <c r="H285" s="560"/>
    </row>
    <row r="286" spans="1:10" ht="30" customHeight="1">
      <c r="A286" s="647"/>
      <c r="B286" s="877" t="s">
        <v>1335</v>
      </c>
      <c r="C286" s="849"/>
      <c r="D286" s="849"/>
      <c r="E286" s="849"/>
      <c r="F286" s="849"/>
      <c r="G286" s="849"/>
      <c r="H286" s="630">
        <f>SUM(H235)</f>
        <v>0</v>
      </c>
    </row>
    <row r="287" spans="1:10" ht="15.6">
      <c r="A287" s="647"/>
      <c r="B287" s="687"/>
      <c r="C287" s="621"/>
      <c r="D287" s="621"/>
      <c r="E287" s="621"/>
      <c r="F287" s="621"/>
      <c r="G287" s="621"/>
    </row>
    <row r="288" spans="1:10">
      <c r="A288" s="647"/>
      <c r="B288" s="877" t="s">
        <v>1348</v>
      </c>
      <c r="C288" s="849"/>
      <c r="D288" s="849"/>
      <c r="E288" s="849"/>
      <c r="F288" s="849"/>
      <c r="G288" s="849"/>
      <c r="H288" s="630">
        <f>SUM(H250)</f>
        <v>0</v>
      </c>
    </row>
    <row r="289" spans="1:10" ht="16.2" thickBot="1">
      <c r="A289" s="492"/>
      <c r="B289" s="870" t="s">
        <v>1172</v>
      </c>
      <c r="C289" s="871"/>
      <c r="D289" s="871"/>
      <c r="E289" s="871"/>
      <c r="F289" s="871"/>
      <c r="G289" s="871"/>
      <c r="H289" s="689"/>
      <c r="I289" s="526"/>
      <c r="J289" s="527"/>
    </row>
    <row r="290" spans="1:10" s="599" customFormat="1" ht="16.8" thickTop="1" thickBot="1">
      <c r="A290" s="627"/>
      <c r="B290" s="872" t="s">
        <v>1173</v>
      </c>
      <c r="C290" s="873"/>
      <c r="D290" s="873"/>
      <c r="E290" s="873"/>
      <c r="F290" s="873"/>
      <c r="G290" s="873"/>
      <c r="H290" s="690">
        <f>SUM(H289:H289)</f>
        <v>0</v>
      </c>
      <c r="I290" s="597"/>
      <c r="J290" s="598"/>
    </row>
    <row r="291" spans="1:10" s="599" customFormat="1" ht="15" thickTop="1">
      <c r="A291" s="627"/>
      <c r="B291" s="593"/>
      <c r="C291" s="594"/>
      <c r="D291" s="595"/>
      <c r="E291" s="594"/>
      <c r="F291" s="595"/>
      <c r="G291" s="594"/>
      <c r="H291" s="688"/>
      <c r="I291" s="597"/>
      <c r="J291" s="598"/>
    </row>
    <row r="292" spans="1:10" s="599" customFormat="1" ht="12.75" customHeight="1">
      <c r="A292" s="627"/>
      <c r="B292" s="606"/>
      <c r="C292" s="868"/>
      <c r="D292" s="868"/>
      <c r="E292" s="868"/>
      <c r="F292" s="868"/>
      <c r="G292" s="868"/>
      <c r="H292" s="868"/>
      <c r="I292" s="597"/>
      <c r="J292" s="598"/>
    </row>
    <row r="293" spans="1:10" s="599" customFormat="1">
      <c r="A293" s="627"/>
      <c r="B293" s="607"/>
      <c r="C293" s="594"/>
      <c r="D293" s="595"/>
      <c r="E293" s="594"/>
      <c r="F293" s="595"/>
      <c r="G293" s="594"/>
      <c r="H293" s="688"/>
      <c r="I293" s="597"/>
      <c r="J293" s="598"/>
    </row>
    <row r="294" spans="1:10" s="599" customFormat="1">
      <c r="A294" s="627"/>
      <c r="B294" s="593"/>
      <c r="C294" s="594"/>
      <c r="D294" s="595"/>
      <c r="E294" s="594"/>
      <c r="F294" s="595"/>
      <c r="G294" s="594"/>
      <c r="H294" s="688"/>
      <c r="I294" s="597"/>
      <c r="J294" s="598"/>
    </row>
    <row r="295" spans="1:10" s="599" customFormat="1">
      <c r="A295" s="627"/>
      <c r="B295" s="593"/>
      <c r="C295" s="594"/>
      <c r="D295" s="595"/>
      <c r="E295" s="594"/>
      <c r="F295" s="595"/>
      <c r="G295" s="594"/>
      <c r="H295" s="688"/>
      <c r="I295" s="597"/>
      <c r="J295" s="598"/>
    </row>
    <row r="296" spans="1:10" s="599" customFormat="1">
      <c r="A296" s="627"/>
      <c r="B296" s="593"/>
      <c r="C296" s="594"/>
      <c r="D296" s="595"/>
      <c r="E296" s="594"/>
      <c r="F296" s="595"/>
      <c r="G296" s="594"/>
      <c r="H296" s="688"/>
      <c r="I296" s="597"/>
      <c r="J296" s="598"/>
    </row>
    <row r="297" spans="1:10" ht="12.75" customHeight="1">
      <c r="A297" s="492"/>
      <c r="B297" s="538"/>
      <c r="C297" s="868"/>
      <c r="D297" s="868"/>
      <c r="E297" s="868"/>
      <c r="F297" s="868"/>
      <c r="G297" s="868"/>
      <c r="H297" s="868"/>
      <c r="I297" s="526"/>
      <c r="J297" s="527"/>
    </row>
    <row r="298" spans="1:10" ht="12.75" customHeight="1">
      <c r="A298" s="492"/>
      <c r="B298" s="540"/>
      <c r="C298" s="868"/>
      <c r="D298" s="868"/>
      <c r="E298" s="868"/>
      <c r="F298" s="868"/>
      <c r="G298" s="868"/>
      <c r="H298" s="868"/>
      <c r="I298" s="526"/>
      <c r="J298" s="527"/>
    </row>
    <row r="299" spans="1:10">
      <c r="A299" s="492"/>
      <c r="B299" s="608"/>
      <c r="C299" s="609"/>
      <c r="D299" s="477"/>
      <c r="E299" s="691"/>
      <c r="F299" s="477"/>
      <c r="G299" s="644"/>
      <c r="H299" s="645"/>
      <c r="I299" s="527"/>
    </row>
    <row r="300" spans="1:10">
      <c r="A300" s="492"/>
      <c r="B300" s="608"/>
      <c r="C300" s="613"/>
      <c r="D300" s="476"/>
      <c r="E300" s="475"/>
      <c r="F300" s="477"/>
      <c r="G300" s="475"/>
      <c r="H300" s="692"/>
      <c r="I300" s="526"/>
      <c r="J300" s="527"/>
    </row>
    <row r="301" spans="1:10">
      <c r="A301" s="627"/>
      <c r="B301" s="615"/>
      <c r="C301" s="616"/>
      <c r="D301" s="477"/>
      <c r="E301" s="475"/>
      <c r="F301" s="477"/>
      <c r="G301" s="475"/>
      <c r="H301" s="645"/>
      <c r="I301" s="526"/>
      <c r="J301" s="527"/>
    </row>
    <row r="302" spans="1:10">
      <c r="A302" s="492"/>
      <c r="B302" s="608"/>
      <c r="C302" s="475"/>
      <c r="D302" s="477"/>
      <c r="E302" s="475"/>
      <c r="F302" s="477"/>
      <c r="G302" s="475"/>
      <c r="H302" s="645"/>
      <c r="I302" s="526"/>
      <c r="J302" s="527"/>
    </row>
    <row r="303" spans="1:10">
      <c r="A303" s="492"/>
      <c r="B303" s="615"/>
      <c r="C303" s="616"/>
      <c r="D303" s="477"/>
      <c r="E303" s="475"/>
      <c r="F303" s="477"/>
      <c r="G303" s="475"/>
      <c r="H303" s="645"/>
      <c r="I303" s="526"/>
      <c r="J303" s="527"/>
    </row>
    <row r="304" spans="1:10">
      <c r="A304" s="492"/>
      <c r="B304" s="608"/>
      <c r="C304" s="616"/>
      <c r="D304" s="477"/>
      <c r="E304" s="475"/>
      <c r="F304" s="477"/>
      <c r="G304" s="475"/>
      <c r="H304" s="645"/>
      <c r="I304" s="526"/>
      <c r="J304" s="527"/>
    </row>
    <row r="305" spans="1:10">
      <c r="A305" s="492"/>
      <c r="B305" s="608"/>
      <c r="C305" s="616"/>
      <c r="D305" s="477"/>
      <c r="E305" s="475"/>
      <c r="F305" s="477"/>
      <c r="G305" s="475"/>
      <c r="H305" s="645"/>
      <c r="I305" s="526"/>
      <c r="J305" s="527"/>
    </row>
    <row r="306" spans="1:10">
      <c r="A306" s="492"/>
      <c r="B306" s="608"/>
      <c r="C306" s="616"/>
      <c r="D306" s="477"/>
      <c r="E306" s="475"/>
      <c r="F306" s="477"/>
      <c r="G306" s="475"/>
      <c r="H306" s="645"/>
      <c r="I306" s="526"/>
      <c r="J306" s="527"/>
    </row>
    <row r="307" spans="1:10">
      <c r="A307" s="492"/>
      <c r="B307" s="608"/>
      <c r="C307" s="616"/>
      <c r="D307" s="477"/>
      <c r="E307" s="475"/>
      <c r="F307" s="477"/>
      <c r="G307" s="475"/>
      <c r="H307" s="645"/>
      <c r="I307" s="526"/>
      <c r="J307" s="527"/>
    </row>
    <row r="308" spans="1:10">
      <c r="A308" s="492"/>
      <c r="B308" s="608"/>
      <c r="C308" s="616"/>
      <c r="D308" s="477"/>
      <c r="E308" s="475"/>
      <c r="F308" s="477"/>
      <c r="G308" s="475"/>
      <c r="H308" s="645"/>
      <c r="I308" s="526"/>
      <c r="J308" s="527"/>
    </row>
    <row r="309" spans="1:10">
      <c r="A309" s="492"/>
      <c r="B309" s="608"/>
      <c r="C309" s="616"/>
      <c r="D309" s="477"/>
      <c r="E309" s="475"/>
      <c r="F309" s="477"/>
      <c r="G309" s="475"/>
      <c r="H309" s="645"/>
      <c r="I309" s="526"/>
      <c r="J309" s="527"/>
    </row>
    <row r="310" spans="1:10">
      <c r="A310" s="492"/>
      <c r="B310" s="608"/>
      <c r="C310" s="616"/>
      <c r="D310" s="477"/>
      <c r="E310" s="475"/>
      <c r="F310" s="477"/>
      <c r="G310" s="475"/>
      <c r="H310" s="645"/>
      <c r="I310" s="526"/>
      <c r="J310" s="527"/>
    </row>
    <row r="311" spans="1:10">
      <c r="A311" s="492"/>
      <c r="B311" s="608"/>
      <c r="C311" s="616"/>
      <c r="D311" s="477"/>
      <c r="E311" s="475"/>
      <c r="F311" s="477"/>
      <c r="G311" s="475"/>
      <c r="H311" s="645"/>
      <c r="I311" s="526"/>
      <c r="J311" s="527"/>
    </row>
    <row r="312" spans="1:10">
      <c r="A312" s="492"/>
      <c r="B312" s="608"/>
      <c r="C312" s="616"/>
      <c r="D312" s="477"/>
      <c r="E312" s="475"/>
      <c r="F312" s="477"/>
      <c r="G312" s="475"/>
      <c r="H312" s="645"/>
      <c r="I312" s="526"/>
      <c r="J312" s="527"/>
    </row>
    <row r="313" spans="1:10">
      <c r="A313" s="492"/>
      <c r="B313" s="608"/>
      <c r="C313" s="616"/>
      <c r="D313" s="477"/>
      <c r="E313" s="475"/>
      <c r="F313" s="477"/>
      <c r="G313" s="475"/>
      <c r="H313" s="645"/>
      <c r="I313" s="526"/>
      <c r="J313" s="527"/>
    </row>
    <row r="314" spans="1:10">
      <c r="A314" s="492"/>
      <c r="B314" s="608"/>
      <c r="C314" s="616"/>
      <c r="D314" s="477"/>
      <c r="E314" s="475"/>
      <c r="F314" s="477"/>
      <c r="G314" s="475"/>
      <c r="H314" s="645"/>
      <c r="I314" s="526"/>
      <c r="J314" s="527"/>
    </row>
    <row r="315" spans="1:10">
      <c r="A315" s="492"/>
      <c r="B315" s="608"/>
      <c r="C315" s="616"/>
      <c r="D315" s="477"/>
      <c r="E315" s="475"/>
      <c r="F315" s="477"/>
      <c r="G315" s="475"/>
      <c r="H315" s="645"/>
      <c r="I315" s="526"/>
      <c r="J315" s="527"/>
    </row>
    <row r="316" spans="1:10">
      <c r="A316" s="492"/>
      <c r="B316" s="608"/>
      <c r="C316" s="616"/>
      <c r="D316" s="477"/>
      <c r="E316" s="475"/>
      <c r="F316" s="477"/>
      <c r="G316" s="475"/>
      <c r="H316" s="645"/>
      <c r="I316" s="526"/>
      <c r="J316" s="527"/>
    </row>
    <row r="317" spans="1:10">
      <c r="A317" s="492"/>
      <c r="B317" s="608"/>
      <c r="C317" s="616"/>
      <c r="D317" s="477"/>
      <c r="E317" s="475"/>
      <c r="F317" s="477"/>
      <c r="G317" s="475"/>
      <c r="H317" s="645"/>
      <c r="I317" s="526"/>
      <c r="J317" s="527"/>
    </row>
    <row r="318" spans="1:10">
      <c r="A318" s="492"/>
      <c r="B318" s="608"/>
      <c r="C318" s="616"/>
      <c r="D318" s="477"/>
      <c r="E318" s="475"/>
      <c r="F318" s="477"/>
      <c r="G318" s="475"/>
      <c r="H318" s="645"/>
      <c r="I318" s="526"/>
      <c r="J318" s="527"/>
    </row>
    <row r="319" spans="1:10">
      <c r="A319" s="492"/>
      <c r="B319" s="608"/>
      <c r="C319" s="616"/>
      <c r="D319" s="477"/>
      <c r="E319" s="475"/>
      <c r="F319" s="477"/>
      <c r="G319" s="475"/>
      <c r="H319" s="645"/>
      <c r="I319" s="526"/>
      <c r="J319" s="527"/>
    </row>
    <row r="320" spans="1:10">
      <c r="A320" s="492"/>
      <c r="B320" s="608"/>
      <c r="C320" s="616"/>
      <c r="D320" s="477"/>
      <c r="E320" s="475"/>
      <c r="F320" s="477"/>
      <c r="G320" s="475"/>
      <c r="H320" s="645"/>
      <c r="I320" s="526"/>
      <c r="J320" s="527"/>
    </row>
    <row r="321" spans="1:10">
      <c r="A321" s="492"/>
      <c r="B321" s="608"/>
      <c r="C321" s="616"/>
      <c r="D321" s="477"/>
      <c r="E321" s="475"/>
      <c r="F321" s="477"/>
      <c r="G321" s="475"/>
      <c r="H321" s="645"/>
      <c r="I321" s="526"/>
      <c r="J321" s="527"/>
    </row>
    <row r="322" spans="1:10">
      <c r="A322" s="492"/>
      <c r="B322" s="608"/>
      <c r="C322" s="616"/>
      <c r="D322" s="477"/>
      <c r="E322" s="475"/>
      <c r="F322" s="477"/>
      <c r="G322" s="475"/>
      <c r="H322" s="645"/>
      <c r="I322" s="526"/>
      <c r="J322" s="527"/>
    </row>
    <row r="323" spans="1:10">
      <c r="A323" s="492"/>
      <c r="B323" s="608"/>
      <c r="C323" s="616"/>
      <c r="D323" s="477"/>
      <c r="E323" s="475"/>
      <c r="F323" s="477"/>
      <c r="G323" s="475"/>
      <c r="H323" s="645"/>
      <c r="I323" s="526"/>
      <c r="J323" s="527"/>
    </row>
    <row r="324" spans="1:10">
      <c r="A324" s="492"/>
      <c r="B324" s="608"/>
      <c r="C324" s="616"/>
      <c r="D324" s="477"/>
      <c r="E324" s="475"/>
      <c r="F324" s="477"/>
      <c r="G324" s="475"/>
      <c r="H324" s="645"/>
      <c r="I324" s="526"/>
      <c r="J324" s="527"/>
    </row>
    <row r="325" spans="1:10">
      <c r="A325" s="492"/>
      <c r="B325" s="608"/>
      <c r="C325" s="616"/>
      <c r="D325" s="477"/>
      <c r="E325" s="475"/>
      <c r="F325" s="477"/>
      <c r="G325" s="475"/>
      <c r="H325" s="645"/>
      <c r="I325" s="526"/>
      <c r="J325" s="527"/>
    </row>
    <row r="326" spans="1:10">
      <c r="A326" s="492"/>
      <c r="B326" s="608"/>
      <c r="C326" s="616"/>
      <c r="D326" s="477"/>
      <c r="E326" s="475"/>
      <c r="F326" s="477"/>
      <c r="G326" s="475"/>
      <c r="H326" s="645"/>
      <c r="I326" s="526"/>
      <c r="J326" s="527"/>
    </row>
    <row r="327" spans="1:10">
      <c r="A327" s="492"/>
      <c r="B327" s="608"/>
      <c r="C327" s="616"/>
      <c r="D327" s="477"/>
      <c r="E327" s="475"/>
      <c r="F327" s="477"/>
      <c r="G327" s="475"/>
      <c r="H327" s="645"/>
      <c r="I327" s="617"/>
      <c r="J327" s="527"/>
    </row>
    <row r="328" spans="1:10">
      <c r="A328" s="492"/>
      <c r="B328" s="608"/>
      <c r="C328" s="616"/>
      <c r="D328" s="477"/>
      <c r="E328" s="475"/>
      <c r="F328" s="477"/>
      <c r="G328" s="475"/>
      <c r="H328" s="645"/>
      <c r="I328" s="526"/>
      <c r="J328" s="527"/>
    </row>
    <row r="329" spans="1:10">
      <c r="A329" s="492"/>
      <c r="B329" s="608"/>
      <c r="C329" s="616"/>
      <c r="D329" s="477"/>
      <c r="E329" s="475"/>
      <c r="F329" s="477"/>
      <c r="G329" s="475"/>
      <c r="H329" s="645"/>
      <c r="I329" s="526"/>
      <c r="J329" s="527"/>
    </row>
    <row r="330" spans="1:10">
      <c r="A330" s="492"/>
      <c r="B330" s="608"/>
      <c r="C330" s="616"/>
      <c r="D330" s="477"/>
      <c r="E330" s="475"/>
      <c r="F330" s="477"/>
      <c r="G330" s="475"/>
      <c r="H330" s="645"/>
      <c r="I330" s="526"/>
      <c r="J330" s="527"/>
    </row>
    <row r="331" spans="1:10">
      <c r="A331" s="492"/>
      <c r="B331" s="608"/>
      <c r="C331" s="616"/>
      <c r="D331" s="477"/>
      <c r="E331" s="475"/>
      <c r="F331" s="477"/>
      <c r="G331" s="475"/>
      <c r="H331" s="645"/>
      <c r="I331" s="526"/>
      <c r="J331" s="527"/>
    </row>
    <row r="332" spans="1:10">
      <c r="A332" s="492"/>
      <c r="B332" s="608"/>
      <c r="C332" s="616"/>
      <c r="D332" s="477"/>
      <c r="E332" s="475"/>
      <c r="F332" s="477"/>
      <c r="G332" s="475"/>
      <c r="H332" s="645"/>
      <c r="I332" s="526"/>
      <c r="J332" s="527"/>
    </row>
    <row r="333" spans="1:10">
      <c r="A333" s="492"/>
      <c r="B333" s="608"/>
      <c r="C333" s="616"/>
      <c r="D333" s="477"/>
      <c r="E333" s="475"/>
      <c r="F333" s="477"/>
      <c r="G333" s="475"/>
      <c r="H333" s="645"/>
      <c r="I333" s="526"/>
      <c r="J333" s="527"/>
    </row>
    <row r="334" spans="1:10">
      <c r="A334" s="492"/>
      <c r="B334" s="608"/>
      <c r="C334" s="616"/>
      <c r="D334" s="477"/>
      <c r="E334" s="475"/>
      <c r="F334" s="477"/>
      <c r="G334" s="475"/>
      <c r="H334" s="645"/>
      <c r="I334" s="526"/>
      <c r="J334" s="527"/>
    </row>
    <row r="335" spans="1:10">
      <c r="A335" s="492"/>
      <c r="B335" s="608"/>
      <c r="C335" s="616"/>
      <c r="D335" s="477"/>
      <c r="E335" s="475"/>
      <c r="F335" s="477"/>
      <c r="G335" s="475"/>
      <c r="H335" s="645"/>
      <c r="I335" s="526"/>
      <c r="J335" s="527"/>
    </row>
    <row r="336" spans="1:10">
      <c r="A336" s="492"/>
      <c r="B336" s="608"/>
      <c r="C336" s="616"/>
      <c r="D336" s="477"/>
      <c r="E336" s="475"/>
      <c r="F336" s="477"/>
      <c r="G336" s="475"/>
      <c r="H336" s="645"/>
      <c r="I336" s="526"/>
      <c r="J336" s="527"/>
    </row>
    <row r="337" spans="1:10">
      <c r="A337" s="492"/>
      <c r="B337" s="608"/>
      <c r="C337" s="616"/>
      <c r="D337" s="477"/>
      <c r="E337" s="475"/>
      <c r="F337" s="477"/>
      <c r="G337" s="475"/>
      <c r="H337" s="645"/>
      <c r="I337" s="526"/>
      <c r="J337" s="527"/>
    </row>
    <row r="338" spans="1:10">
      <c r="A338" s="492"/>
      <c r="B338" s="608"/>
      <c r="C338" s="616"/>
      <c r="D338" s="477"/>
      <c r="E338" s="613"/>
      <c r="F338" s="476"/>
      <c r="G338" s="613"/>
      <c r="H338" s="688"/>
      <c r="I338" s="526"/>
      <c r="J338" s="527"/>
    </row>
    <row r="339" spans="1:10">
      <c r="A339" s="627"/>
      <c r="B339" s="608"/>
      <c r="C339" s="616"/>
      <c r="D339" s="477"/>
      <c r="E339" s="475"/>
      <c r="F339" s="477"/>
      <c r="G339" s="475"/>
      <c r="H339" s="645"/>
      <c r="I339" s="526"/>
      <c r="J339" s="527"/>
    </row>
    <row r="340" spans="1:10">
      <c r="A340" s="492"/>
      <c r="B340" s="608"/>
      <c r="C340" s="613"/>
      <c r="D340" s="476"/>
      <c r="E340" s="475"/>
      <c r="F340" s="477"/>
      <c r="G340" s="475"/>
      <c r="H340" s="692"/>
      <c r="I340" s="526"/>
      <c r="J340" s="527"/>
    </row>
    <row r="341" spans="1:10">
      <c r="A341" s="627"/>
      <c r="B341" s="615"/>
      <c r="C341" s="616"/>
      <c r="D341" s="477"/>
      <c r="E341" s="475"/>
      <c r="F341" s="477"/>
      <c r="G341" s="475"/>
      <c r="H341" s="645"/>
      <c r="I341" s="526"/>
      <c r="J341" s="527"/>
    </row>
    <row r="342" spans="1:10">
      <c r="A342" s="492"/>
      <c r="B342" s="608"/>
      <c r="C342" s="475"/>
      <c r="D342" s="477"/>
      <c r="E342" s="475"/>
      <c r="F342" s="477"/>
      <c r="G342" s="475"/>
      <c r="H342" s="645"/>
      <c r="I342" s="526"/>
      <c r="J342" s="527"/>
    </row>
    <row r="343" spans="1:10">
      <c r="A343" s="492"/>
      <c r="B343" s="615"/>
      <c r="C343" s="616"/>
      <c r="D343" s="477"/>
      <c r="E343" s="475"/>
      <c r="F343" s="477"/>
      <c r="G343" s="475"/>
      <c r="H343" s="645"/>
      <c r="I343" s="526"/>
      <c r="J343" s="527"/>
    </row>
    <row r="344" spans="1:10">
      <c r="A344" s="492"/>
      <c r="B344" s="608"/>
      <c r="C344" s="616"/>
      <c r="D344" s="477"/>
      <c r="E344" s="475"/>
      <c r="F344" s="477"/>
      <c r="G344" s="475"/>
      <c r="H344" s="645"/>
      <c r="I344" s="526"/>
      <c r="J344" s="527"/>
    </row>
    <row r="345" spans="1:10">
      <c r="A345" s="492"/>
      <c r="B345" s="608"/>
      <c r="C345" s="616"/>
      <c r="D345" s="477"/>
      <c r="E345" s="475"/>
      <c r="F345" s="477"/>
      <c r="G345" s="475"/>
      <c r="H345" s="645"/>
      <c r="I345" s="526"/>
      <c r="J345" s="527"/>
    </row>
    <row r="346" spans="1:10">
      <c r="A346" s="492"/>
      <c r="B346" s="608"/>
      <c r="C346" s="616"/>
      <c r="D346" s="477"/>
      <c r="E346" s="475"/>
      <c r="F346" s="477"/>
      <c r="G346" s="475"/>
      <c r="H346" s="645"/>
      <c r="I346" s="526"/>
      <c r="J346" s="527"/>
    </row>
    <row r="347" spans="1:10">
      <c r="A347" s="492"/>
      <c r="B347" s="608"/>
      <c r="C347" s="616"/>
      <c r="D347" s="477"/>
      <c r="E347" s="475"/>
      <c r="F347" s="477"/>
      <c r="G347" s="475"/>
      <c r="H347" s="645"/>
      <c r="I347" s="526"/>
      <c r="J347" s="527"/>
    </row>
    <row r="348" spans="1:10">
      <c r="A348" s="492"/>
      <c r="B348" s="608"/>
      <c r="C348" s="616"/>
      <c r="D348" s="477"/>
      <c r="E348" s="475"/>
      <c r="F348" s="477"/>
      <c r="G348" s="475"/>
      <c r="H348" s="645"/>
      <c r="I348" s="526"/>
      <c r="J348" s="527"/>
    </row>
    <row r="349" spans="1:10">
      <c r="A349" s="492"/>
      <c r="B349" s="608"/>
      <c r="C349" s="616"/>
      <c r="D349" s="477"/>
      <c r="E349" s="475"/>
      <c r="F349" s="477"/>
      <c r="G349" s="475"/>
      <c r="H349" s="645"/>
      <c r="I349" s="526"/>
      <c r="J349" s="527"/>
    </row>
    <row r="350" spans="1:10">
      <c r="A350" s="492"/>
      <c r="B350" s="608"/>
      <c r="C350" s="616"/>
      <c r="D350" s="477"/>
      <c r="E350" s="613"/>
      <c r="F350" s="476"/>
      <c r="G350" s="613"/>
      <c r="H350" s="688"/>
      <c r="I350" s="526"/>
      <c r="J350" s="527"/>
    </row>
    <row r="351" spans="1:10">
      <c r="A351" s="627"/>
      <c r="B351" s="608"/>
      <c r="C351" s="616"/>
      <c r="D351" s="477"/>
      <c r="E351" s="475"/>
      <c r="F351" s="477"/>
      <c r="G351" s="475"/>
      <c r="H351" s="645"/>
      <c r="I351" s="526"/>
      <c r="J351" s="527"/>
    </row>
    <row r="352" spans="1:10">
      <c r="A352" s="492"/>
      <c r="B352" s="608"/>
      <c r="C352" s="613"/>
      <c r="D352" s="476"/>
      <c r="E352" s="475"/>
      <c r="F352" s="477"/>
      <c r="G352" s="475"/>
      <c r="H352" s="645"/>
      <c r="I352" s="526"/>
      <c r="J352" s="527"/>
    </row>
    <row r="353" spans="1:10">
      <c r="A353" s="627"/>
      <c r="B353" s="615"/>
      <c r="C353" s="616"/>
      <c r="D353" s="477"/>
      <c r="E353" s="475"/>
      <c r="F353" s="477"/>
      <c r="G353" s="475"/>
      <c r="H353" s="645"/>
      <c r="I353" s="526"/>
      <c r="J353" s="527"/>
    </row>
    <row r="354" spans="1:10">
      <c r="A354" s="492"/>
      <c r="B354" s="608"/>
      <c r="C354" s="616"/>
      <c r="D354" s="477"/>
      <c r="E354" s="475"/>
      <c r="F354" s="477"/>
      <c r="G354" s="475"/>
      <c r="H354" s="645"/>
      <c r="I354" s="526"/>
      <c r="J354" s="527"/>
    </row>
    <row r="355" spans="1:10">
      <c r="A355" s="492"/>
      <c r="B355" s="615"/>
      <c r="C355" s="616"/>
      <c r="D355" s="477"/>
      <c r="E355" s="475"/>
      <c r="F355" s="477"/>
      <c r="G355" s="475"/>
      <c r="H355" s="645"/>
      <c r="I355" s="526"/>
      <c r="J355" s="527"/>
    </row>
    <row r="356" spans="1:10">
      <c r="A356" s="492"/>
      <c r="B356" s="608"/>
      <c r="C356" s="616"/>
      <c r="D356" s="477"/>
      <c r="E356" s="475"/>
      <c r="F356" s="477"/>
      <c r="G356" s="475"/>
      <c r="H356" s="645"/>
      <c r="I356" s="527"/>
      <c r="J356" s="527"/>
    </row>
    <row r="357" spans="1:10">
      <c r="A357" s="492"/>
      <c r="B357" s="608"/>
      <c r="C357" s="616"/>
      <c r="D357" s="477"/>
      <c r="E357" s="475"/>
      <c r="F357" s="477"/>
      <c r="G357" s="475"/>
      <c r="H357" s="645"/>
      <c r="I357" s="527"/>
      <c r="J357" s="527"/>
    </row>
    <row r="358" spans="1:10">
      <c r="A358" s="492"/>
      <c r="B358" s="608"/>
      <c r="C358" s="616"/>
      <c r="D358" s="477"/>
      <c r="E358" s="475"/>
      <c r="F358" s="477"/>
      <c r="G358" s="475"/>
      <c r="H358" s="645"/>
      <c r="I358" s="527"/>
      <c r="J358" s="527"/>
    </row>
    <row r="359" spans="1:10">
      <c r="A359" s="492"/>
      <c r="B359" s="608"/>
      <c r="C359" s="616"/>
      <c r="D359" s="477"/>
      <c r="E359" s="475"/>
      <c r="F359" s="477"/>
      <c r="G359" s="475"/>
      <c r="H359" s="645"/>
      <c r="I359" s="527"/>
      <c r="J359" s="527"/>
    </row>
    <row r="360" spans="1:10">
      <c r="A360" s="492"/>
      <c r="B360" s="608"/>
      <c r="C360" s="616"/>
      <c r="D360" s="477"/>
      <c r="E360" s="475"/>
      <c r="F360" s="477"/>
      <c r="G360" s="475"/>
      <c r="H360" s="645"/>
      <c r="I360" s="527"/>
      <c r="J360" s="527"/>
    </row>
    <row r="361" spans="1:10">
      <c r="A361" s="492"/>
      <c r="B361" s="608"/>
      <c r="C361" s="616"/>
      <c r="D361" s="477"/>
      <c r="E361" s="475"/>
      <c r="F361" s="477"/>
      <c r="G361" s="475"/>
      <c r="H361" s="645"/>
      <c r="I361" s="527"/>
      <c r="J361" s="527"/>
    </row>
    <row r="362" spans="1:10">
      <c r="A362" s="492"/>
      <c r="B362" s="608"/>
      <c r="C362" s="616"/>
      <c r="D362" s="477"/>
      <c r="E362" s="475"/>
      <c r="F362" s="477"/>
      <c r="G362" s="475"/>
      <c r="H362" s="645"/>
      <c r="I362" s="527"/>
      <c r="J362" s="527"/>
    </row>
    <row r="363" spans="1:10">
      <c r="A363" s="492"/>
      <c r="B363" s="608"/>
      <c r="C363" s="616"/>
      <c r="D363" s="477"/>
      <c r="E363" s="475"/>
      <c r="F363" s="477"/>
      <c r="G363" s="475"/>
      <c r="H363" s="645"/>
      <c r="I363" s="527"/>
      <c r="J363" s="527"/>
    </row>
    <row r="364" spans="1:10">
      <c r="A364" s="492"/>
      <c r="B364" s="608"/>
      <c r="C364" s="616"/>
      <c r="D364" s="477"/>
      <c r="E364" s="475"/>
      <c r="F364" s="477"/>
      <c r="G364" s="475"/>
      <c r="H364" s="645"/>
      <c r="I364" s="527"/>
      <c r="J364" s="527"/>
    </row>
    <row r="365" spans="1:10">
      <c r="A365" s="492"/>
      <c r="B365" s="608"/>
      <c r="C365" s="616"/>
      <c r="D365" s="477"/>
      <c r="E365" s="475"/>
      <c r="F365" s="477"/>
      <c r="G365" s="475"/>
      <c r="H365" s="645"/>
      <c r="I365" s="527"/>
      <c r="J365" s="527"/>
    </row>
    <row r="366" spans="1:10">
      <c r="A366" s="492"/>
      <c r="B366" s="608"/>
      <c r="C366" s="616"/>
      <c r="D366" s="477"/>
      <c r="E366" s="475"/>
      <c r="F366" s="477"/>
      <c r="G366" s="475"/>
      <c r="H366" s="645"/>
      <c r="I366" s="527"/>
      <c r="J366" s="527"/>
    </row>
    <row r="367" spans="1:10">
      <c r="A367" s="492"/>
      <c r="B367" s="608"/>
      <c r="C367" s="616"/>
      <c r="D367" s="477"/>
      <c r="E367" s="475"/>
      <c r="F367" s="477"/>
      <c r="G367" s="475"/>
      <c r="H367" s="645"/>
      <c r="I367" s="527"/>
      <c r="J367" s="527"/>
    </row>
    <row r="368" spans="1:10">
      <c r="A368" s="492"/>
      <c r="B368" s="608"/>
      <c r="C368" s="616"/>
      <c r="D368" s="477"/>
      <c r="E368" s="475"/>
      <c r="F368" s="477"/>
      <c r="G368" s="475"/>
      <c r="H368" s="645"/>
      <c r="I368" s="527"/>
      <c r="J368" s="527"/>
    </row>
    <row r="369" spans="1:10">
      <c r="A369" s="492"/>
      <c r="B369" s="608"/>
      <c r="C369" s="616"/>
      <c r="D369" s="477"/>
      <c r="E369" s="475"/>
      <c r="F369" s="477"/>
      <c r="G369" s="475"/>
      <c r="H369" s="645"/>
      <c r="I369" s="527"/>
      <c r="J369" s="527"/>
    </row>
    <row r="370" spans="1:10">
      <c r="A370" s="492"/>
      <c r="B370" s="608"/>
      <c r="C370" s="616"/>
      <c r="D370" s="477"/>
      <c r="E370" s="613"/>
      <c r="F370" s="476"/>
      <c r="G370" s="613"/>
      <c r="H370" s="688"/>
      <c r="I370" s="527"/>
      <c r="J370" s="527"/>
    </row>
    <row r="371" spans="1:10">
      <c r="A371" s="627"/>
      <c r="B371" s="608"/>
      <c r="C371" s="616"/>
      <c r="D371" s="477"/>
      <c r="E371" s="475"/>
      <c r="F371" s="477"/>
      <c r="G371" s="475"/>
      <c r="H371" s="645"/>
      <c r="I371" s="527"/>
      <c r="J371" s="527"/>
    </row>
    <row r="372" spans="1:10">
      <c r="A372" s="492"/>
      <c r="B372" s="608"/>
      <c r="C372" s="613"/>
      <c r="D372" s="476"/>
      <c r="E372" s="475"/>
      <c r="F372" s="477"/>
      <c r="G372" s="475"/>
      <c r="H372" s="692"/>
      <c r="I372" s="527"/>
      <c r="J372" s="527"/>
    </row>
    <row r="373" spans="1:10">
      <c r="A373" s="627"/>
      <c r="B373" s="615"/>
      <c r="C373" s="616"/>
      <c r="D373" s="477"/>
      <c r="E373" s="475"/>
      <c r="F373" s="477"/>
      <c r="G373" s="475"/>
      <c r="H373" s="645"/>
      <c r="I373" s="527"/>
      <c r="J373" s="527"/>
    </row>
    <row r="374" spans="1:10">
      <c r="A374" s="492"/>
      <c r="B374" s="608"/>
      <c r="C374" s="475"/>
      <c r="D374" s="477"/>
      <c r="E374" s="475"/>
      <c r="F374" s="477"/>
      <c r="G374" s="475"/>
      <c r="H374" s="645"/>
      <c r="I374" s="527"/>
      <c r="J374" s="527"/>
    </row>
    <row r="375" spans="1:10">
      <c r="A375" s="492"/>
      <c r="B375" s="615"/>
      <c r="C375" s="616"/>
      <c r="D375" s="477"/>
      <c r="E375" s="475"/>
      <c r="F375" s="477"/>
      <c r="G375" s="475"/>
      <c r="H375" s="645"/>
      <c r="I375" s="527"/>
      <c r="J375" s="527"/>
    </row>
    <row r="376" spans="1:10">
      <c r="A376" s="492"/>
      <c r="B376" s="608"/>
      <c r="C376" s="616"/>
      <c r="D376" s="477"/>
      <c r="E376" s="475"/>
      <c r="F376" s="477"/>
      <c r="G376" s="475"/>
      <c r="H376" s="645"/>
      <c r="I376" s="527"/>
      <c r="J376" s="527"/>
    </row>
    <row r="377" spans="1:10">
      <c r="A377" s="492"/>
      <c r="B377" s="608"/>
      <c r="C377" s="616"/>
      <c r="D377" s="477"/>
      <c r="E377" s="475"/>
      <c r="F377" s="477"/>
      <c r="G377" s="475"/>
      <c r="H377" s="645"/>
      <c r="I377" s="527"/>
      <c r="J377" s="527"/>
    </row>
    <row r="378" spans="1:10">
      <c r="A378" s="492"/>
      <c r="B378" s="608"/>
      <c r="C378" s="616"/>
      <c r="D378" s="477"/>
      <c r="E378" s="613"/>
      <c r="F378" s="476"/>
      <c r="G378" s="613"/>
      <c r="H378" s="688"/>
      <c r="I378" s="527"/>
      <c r="J378" s="527"/>
    </row>
    <row r="379" spans="1:10">
      <c r="A379" s="627"/>
      <c r="B379" s="608"/>
      <c r="C379" s="616"/>
      <c r="D379" s="477"/>
      <c r="E379" s="613"/>
      <c r="F379" s="476"/>
      <c r="G379" s="613"/>
      <c r="H379" s="688"/>
      <c r="I379" s="527"/>
      <c r="J379" s="527"/>
    </row>
    <row r="380" spans="1:10">
      <c r="A380" s="627"/>
      <c r="B380" s="608"/>
      <c r="C380" s="613"/>
      <c r="D380" s="476"/>
      <c r="E380" s="613"/>
      <c r="F380" s="476"/>
      <c r="G380" s="613"/>
      <c r="H380" s="688"/>
      <c r="I380" s="527"/>
      <c r="J380" s="527"/>
    </row>
    <row r="381" spans="1:10">
      <c r="A381" s="627"/>
      <c r="B381" s="615"/>
      <c r="C381" s="613"/>
      <c r="D381" s="476"/>
      <c r="E381" s="613"/>
      <c r="F381" s="476"/>
      <c r="G381" s="613"/>
      <c r="H381" s="688"/>
      <c r="I381" s="527"/>
      <c r="J381" s="527"/>
    </row>
    <row r="382" spans="1:10">
      <c r="A382" s="627"/>
      <c r="B382" s="615"/>
      <c r="C382" s="613"/>
      <c r="D382" s="476"/>
      <c r="E382" s="613"/>
      <c r="F382" s="476"/>
      <c r="G382" s="613"/>
      <c r="H382" s="688"/>
      <c r="I382" s="527"/>
      <c r="J382" s="527"/>
    </row>
    <row r="383" spans="1:10">
      <c r="A383" s="492"/>
      <c r="B383" s="615"/>
      <c r="C383" s="613"/>
      <c r="D383" s="476"/>
      <c r="E383" s="613"/>
      <c r="F383" s="476"/>
      <c r="G383" s="613"/>
      <c r="H383" s="688"/>
      <c r="I383" s="527"/>
      <c r="J383" s="527"/>
    </row>
    <row r="384" spans="1:10">
      <c r="A384" s="492"/>
      <c r="B384" s="615"/>
      <c r="C384" s="613"/>
      <c r="D384" s="476"/>
      <c r="E384" s="475"/>
      <c r="F384" s="477"/>
      <c r="G384" s="475"/>
      <c r="H384" s="645"/>
      <c r="I384" s="527"/>
      <c r="J384" s="527"/>
    </row>
    <row r="385" spans="1:10">
      <c r="A385" s="492"/>
      <c r="B385" s="608"/>
      <c r="C385" s="613"/>
      <c r="D385" s="476"/>
      <c r="E385" s="475"/>
      <c r="F385" s="477"/>
      <c r="G385" s="475"/>
      <c r="H385" s="645"/>
      <c r="I385" s="527"/>
      <c r="J385" s="527"/>
    </row>
    <row r="386" spans="1:10">
      <c r="A386" s="492"/>
      <c r="B386" s="608"/>
      <c r="C386" s="616"/>
      <c r="D386" s="477"/>
      <c r="E386" s="613"/>
      <c r="F386" s="476"/>
      <c r="G386" s="613"/>
      <c r="H386" s="688"/>
      <c r="I386" s="527"/>
      <c r="J386" s="527"/>
    </row>
    <row r="387" spans="1:10">
      <c r="A387" s="627"/>
      <c r="B387" s="608"/>
      <c r="C387" s="616"/>
      <c r="D387" s="477"/>
      <c r="E387" s="475"/>
      <c r="F387" s="477"/>
      <c r="G387" s="475"/>
      <c r="H387" s="645"/>
      <c r="I387" s="527"/>
      <c r="J387" s="527"/>
    </row>
    <row r="388" spans="1:10">
      <c r="A388" s="492"/>
      <c r="B388" s="608"/>
      <c r="C388" s="613"/>
      <c r="D388" s="476"/>
      <c r="E388" s="475"/>
      <c r="F388" s="477"/>
      <c r="G388" s="475"/>
      <c r="H388" s="692"/>
      <c r="I388" s="527"/>
      <c r="J388" s="527"/>
    </row>
    <row r="389" spans="1:10">
      <c r="A389" s="627"/>
      <c r="B389" s="615"/>
      <c r="C389" s="616"/>
      <c r="D389" s="477"/>
      <c r="E389" s="475"/>
      <c r="F389" s="477"/>
      <c r="G389" s="475"/>
      <c r="H389" s="645"/>
      <c r="I389" s="527"/>
      <c r="J389" s="527"/>
    </row>
    <row r="390" spans="1:10">
      <c r="A390" s="492"/>
      <c r="B390" s="608"/>
      <c r="C390" s="475"/>
      <c r="D390" s="477"/>
      <c r="E390" s="475"/>
      <c r="F390" s="477"/>
      <c r="G390" s="475"/>
      <c r="H390" s="645"/>
      <c r="I390" s="527"/>
      <c r="J390" s="527"/>
    </row>
    <row r="391" spans="1:10">
      <c r="A391" s="492"/>
      <c r="B391" s="615"/>
      <c r="C391" s="616"/>
      <c r="D391" s="477"/>
      <c r="E391" s="475"/>
      <c r="F391" s="477"/>
      <c r="G391" s="475"/>
      <c r="H391" s="645"/>
      <c r="I391" s="527"/>
      <c r="J391" s="527"/>
    </row>
    <row r="392" spans="1:10">
      <c r="A392" s="492"/>
      <c r="B392" s="608"/>
      <c r="C392" s="616"/>
      <c r="D392" s="477"/>
      <c r="E392" s="475"/>
      <c r="F392" s="477"/>
      <c r="G392" s="475"/>
      <c r="H392" s="645"/>
      <c r="I392" s="527"/>
      <c r="J392" s="527"/>
    </row>
    <row r="393" spans="1:10">
      <c r="A393" s="492"/>
      <c r="B393" s="608"/>
      <c r="C393" s="616"/>
      <c r="D393" s="477"/>
      <c r="E393" s="475"/>
      <c r="F393" s="477"/>
      <c r="G393" s="475"/>
      <c r="H393" s="645"/>
      <c r="I393" s="527"/>
      <c r="J393" s="527"/>
    </row>
    <row r="394" spans="1:10">
      <c r="A394" s="492"/>
      <c r="B394" s="608"/>
      <c r="C394" s="616"/>
      <c r="D394" s="477"/>
      <c r="E394" s="475"/>
      <c r="F394" s="477"/>
      <c r="G394" s="475"/>
      <c r="H394" s="645"/>
      <c r="I394" s="527"/>
      <c r="J394" s="527"/>
    </row>
    <row r="395" spans="1:10">
      <c r="A395" s="492"/>
      <c r="B395" s="608"/>
      <c r="C395" s="616"/>
      <c r="D395" s="477"/>
      <c r="E395" s="475"/>
      <c r="F395" s="477"/>
      <c r="G395" s="475"/>
      <c r="H395" s="645"/>
      <c r="I395" s="527"/>
      <c r="J395" s="527"/>
    </row>
    <row r="396" spans="1:10">
      <c r="A396" s="492"/>
      <c r="B396" s="608"/>
      <c r="C396" s="616"/>
      <c r="D396" s="477"/>
      <c r="E396" s="475"/>
      <c r="F396" s="477"/>
      <c r="G396" s="475"/>
      <c r="H396" s="645"/>
      <c r="I396" s="527"/>
      <c r="J396" s="527"/>
    </row>
    <row r="397" spans="1:10">
      <c r="A397" s="492"/>
      <c r="B397" s="608"/>
      <c r="C397" s="616"/>
      <c r="D397" s="477"/>
      <c r="E397" s="475"/>
      <c r="F397" s="477"/>
      <c r="G397" s="475"/>
      <c r="H397" s="645"/>
      <c r="I397" s="527"/>
      <c r="J397" s="527"/>
    </row>
    <row r="398" spans="1:10">
      <c r="A398" s="492"/>
      <c r="B398" s="608"/>
      <c r="C398" s="616"/>
      <c r="D398" s="477"/>
      <c r="E398" s="475"/>
      <c r="F398" s="477"/>
      <c r="G398" s="475"/>
      <c r="H398" s="645"/>
      <c r="I398" s="527"/>
      <c r="J398" s="527"/>
    </row>
    <row r="399" spans="1:10">
      <c r="A399" s="492"/>
      <c r="B399" s="608"/>
      <c r="C399" s="616"/>
      <c r="D399" s="477"/>
      <c r="E399" s="475"/>
      <c r="F399" s="477"/>
      <c r="G399" s="475"/>
      <c r="H399" s="645"/>
      <c r="I399" s="527"/>
      <c r="J399" s="527"/>
    </row>
    <row r="400" spans="1:10">
      <c r="A400" s="492"/>
      <c r="B400" s="608"/>
      <c r="C400" s="616"/>
      <c r="D400" s="477"/>
      <c r="E400" s="475"/>
      <c r="F400" s="477"/>
      <c r="G400" s="475"/>
      <c r="H400" s="645"/>
      <c r="I400" s="527"/>
      <c r="J400" s="527"/>
    </row>
    <row r="401" spans="1:10">
      <c r="A401" s="492"/>
      <c r="B401" s="608"/>
      <c r="C401" s="616"/>
      <c r="D401" s="477"/>
      <c r="E401" s="475"/>
      <c r="F401" s="477"/>
      <c r="G401" s="475"/>
      <c r="H401" s="645"/>
      <c r="I401" s="527"/>
      <c r="J401" s="527"/>
    </row>
    <row r="402" spans="1:10">
      <c r="A402" s="492"/>
      <c r="B402" s="608"/>
      <c r="C402" s="616"/>
      <c r="D402" s="477"/>
      <c r="E402" s="475"/>
      <c r="F402" s="477"/>
      <c r="G402" s="475"/>
      <c r="H402" s="645"/>
      <c r="I402" s="527"/>
      <c r="J402" s="527"/>
    </row>
    <row r="403" spans="1:10">
      <c r="A403" s="492"/>
      <c r="B403" s="608"/>
      <c r="C403" s="616"/>
      <c r="D403" s="477"/>
      <c r="E403" s="475"/>
      <c r="F403" s="477"/>
      <c r="G403" s="475"/>
      <c r="H403" s="645"/>
      <c r="I403" s="527"/>
      <c r="J403" s="527"/>
    </row>
    <row r="404" spans="1:10">
      <c r="A404" s="492"/>
      <c r="B404" s="608"/>
      <c r="C404" s="616"/>
      <c r="D404" s="477"/>
      <c r="E404" s="475"/>
      <c r="F404" s="477"/>
      <c r="G404" s="475"/>
      <c r="H404" s="645"/>
      <c r="I404" s="527"/>
      <c r="J404" s="527"/>
    </row>
    <row r="405" spans="1:10">
      <c r="A405" s="492"/>
      <c r="B405" s="608"/>
      <c r="C405" s="616"/>
      <c r="D405" s="477"/>
      <c r="E405" s="475"/>
      <c r="F405" s="477"/>
      <c r="G405" s="475"/>
      <c r="H405" s="645"/>
      <c r="I405" s="527"/>
      <c r="J405" s="527"/>
    </row>
    <row r="406" spans="1:10">
      <c r="A406" s="492"/>
      <c r="B406" s="608"/>
      <c r="C406" s="616"/>
      <c r="D406" s="477"/>
      <c r="E406" s="475"/>
      <c r="F406" s="477"/>
      <c r="G406" s="475"/>
      <c r="H406" s="645"/>
      <c r="I406" s="527"/>
      <c r="J406" s="527"/>
    </row>
    <row r="407" spans="1:10">
      <c r="A407" s="492"/>
      <c r="B407" s="608"/>
      <c r="C407" s="616"/>
      <c r="D407" s="477"/>
      <c r="E407" s="475"/>
      <c r="F407" s="477"/>
      <c r="G407" s="475"/>
      <c r="H407" s="645"/>
      <c r="I407" s="527"/>
      <c r="J407" s="527"/>
    </row>
    <row r="408" spans="1:10">
      <c r="A408" s="492"/>
      <c r="B408" s="608"/>
      <c r="C408" s="616"/>
      <c r="D408" s="477"/>
      <c r="E408" s="475"/>
      <c r="F408" s="477"/>
      <c r="G408" s="475"/>
      <c r="H408" s="645"/>
      <c r="I408" s="527"/>
      <c r="J408" s="527"/>
    </row>
    <row r="409" spans="1:10">
      <c r="A409" s="492"/>
      <c r="B409" s="608"/>
      <c r="C409" s="616"/>
      <c r="D409" s="477"/>
      <c r="E409" s="475"/>
      <c r="F409" s="477"/>
      <c r="G409" s="475"/>
      <c r="H409" s="645"/>
      <c r="I409" s="527"/>
      <c r="J409" s="527"/>
    </row>
    <row r="410" spans="1:10">
      <c r="A410" s="492"/>
      <c r="B410" s="608"/>
      <c r="C410" s="616"/>
      <c r="D410" s="477"/>
      <c r="E410" s="475"/>
      <c r="F410" s="477"/>
      <c r="G410" s="475"/>
      <c r="H410" s="645"/>
      <c r="I410" s="527"/>
      <c r="J410" s="527"/>
    </row>
    <row r="411" spans="1:10">
      <c r="A411" s="492"/>
      <c r="B411" s="608"/>
      <c r="C411" s="616"/>
      <c r="D411" s="477"/>
      <c r="E411" s="475"/>
      <c r="F411" s="477"/>
      <c r="G411" s="475"/>
      <c r="H411" s="645"/>
      <c r="I411" s="527"/>
      <c r="J411" s="527"/>
    </row>
    <row r="412" spans="1:10">
      <c r="A412" s="492"/>
      <c r="B412" s="608"/>
      <c r="C412" s="616"/>
      <c r="D412" s="477"/>
      <c r="E412" s="475"/>
      <c r="F412" s="477"/>
      <c r="G412" s="475"/>
      <c r="H412" s="645"/>
      <c r="I412" s="527"/>
      <c r="J412" s="527"/>
    </row>
    <row r="413" spans="1:10">
      <c r="A413" s="492"/>
      <c r="B413" s="608"/>
      <c r="C413" s="616"/>
      <c r="D413" s="477"/>
      <c r="E413" s="475"/>
      <c r="F413" s="477"/>
      <c r="G413" s="475"/>
      <c r="H413" s="645"/>
      <c r="I413" s="527"/>
      <c r="J413" s="527"/>
    </row>
    <row r="414" spans="1:10">
      <c r="A414" s="492"/>
      <c r="B414" s="608"/>
      <c r="C414" s="616"/>
      <c r="D414" s="477"/>
      <c r="E414" s="475"/>
      <c r="F414" s="477"/>
      <c r="G414" s="475"/>
      <c r="H414" s="645"/>
      <c r="I414" s="527"/>
      <c r="J414" s="527"/>
    </row>
    <row r="415" spans="1:10">
      <c r="A415" s="492"/>
      <c r="B415" s="608"/>
      <c r="C415" s="616"/>
      <c r="D415" s="477"/>
      <c r="E415" s="475"/>
      <c r="F415" s="477"/>
      <c r="G415" s="475"/>
      <c r="H415" s="645"/>
      <c r="I415" s="527"/>
      <c r="J415" s="527"/>
    </row>
    <row r="416" spans="1:10">
      <c r="A416" s="492"/>
      <c r="B416" s="608"/>
      <c r="C416" s="616"/>
      <c r="D416" s="477"/>
      <c r="E416" s="475"/>
      <c r="F416" s="477"/>
      <c r="G416" s="475"/>
      <c r="H416" s="645"/>
      <c r="I416" s="527"/>
      <c r="J416" s="527"/>
    </row>
    <row r="417" spans="1:10">
      <c r="A417" s="492"/>
      <c r="B417" s="608"/>
      <c r="C417" s="616"/>
      <c r="D417" s="477"/>
      <c r="E417" s="475"/>
      <c r="F417" s="477"/>
      <c r="G417" s="475"/>
      <c r="H417" s="645"/>
      <c r="I417" s="527"/>
      <c r="J417" s="527"/>
    </row>
    <row r="418" spans="1:10">
      <c r="A418" s="492"/>
      <c r="B418" s="608"/>
      <c r="C418" s="616"/>
      <c r="D418" s="477"/>
      <c r="E418" s="613"/>
      <c r="F418" s="476"/>
      <c r="G418" s="613"/>
      <c r="H418" s="688"/>
      <c r="I418" s="527"/>
      <c r="J418" s="527"/>
    </row>
    <row r="419" spans="1:10">
      <c r="A419" s="627"/>
      <c r="B419" s="608"/>
      <c r="C419" s="616"/>
      <c r="D419" s="477"/>
      <c r="E419" s="475"/>
      <c r="F419" s="477"/>
      <c r="G419" s="475"/>
      <c r="H419" s="645"/>
      <c r="I419" s="527"/>
      <c r="J419" s="527"/>
    </row>
    <row r="420" spans="1:10">
      <c r="A420" s="492"/>
      <c r="B420" s="608"/>
      <c r="C420" s="613"/>
      <c r="D420" s="476"/>
      <c r="E420" s="475"/>
      <c r="F420" s="477"/>
      <c r="G420" s="475"/>
      <c r="H420" s="692"/>
      <c r="I420" s="527"/>
      <c r="J420" s="527"/>
    </row>
    <row r="421" spans="1:10">
      <c r="A421" s="627"/>
      <c r="B421" s="615"/>
      <c r="C421" s="616"/>
      <c r="D421" s="477"/>
      <c r="E421" s="475"/>
      <c r="F421" s="477"/>
      <c r="G421" s="475"/>
      <c r="H421" s="645"/>
      <c r="I421" s="527"/>
      <c r="J421" s="527"/>
    </row>
    <row r="422" spans="1:10">
      <c r="A422" s="492"/>
      <c r="B422" s="608"/>
      <c r="C422" s="475"/>
      <c r="D422" s="477"/>
      <c r="E422" s="475"/>
      <c r="F422" s="477"/>
      <c r="G422" s="475"/>
      <c r="H422" s="688"/>
      <c r="I422" s="527"/>
      <c r="J422" s="527"/>
    </row>
    <row r="423" spans="1:10">
      <c r="A423" s="492"/>
      <c r="B423" s="615"/>
      <c r="C423" s="616"/>
      <c r="D423" s="477"/>
      <c r="E423" s="475"/>
      <c r="F423" s="477"/>
      <c r="G423" s="475"/>
      <c r="H423" s="688"/>
      <c r="I423" s="527"/>
      <c r="J423" s="527"/>
    </row>
    <row r="424" spans="1:10">
      <c r="A424" s="492"/>
      <c r="B424" s="608"/>
      <c r="C424" s="475"/>
      <c r="D424" s="477"/>
      <c r="E424" s="475"/>
      <c r="F424" s="477"/>
      <c r="G424" s="475"/>
      <c r="H424" s="688"/>
      <c r="I424" s="527"/>
      <c r="J424" s="527"/>
    </row>
    <row r="425" spans="1:10">
      <c r="A425" s="492"/>
      <c r="B425" s="608"/>
      <c r="C425" s="475"/>
      <c r="D425" s="477"/>
      <c r="E425" s="475"/>
      <c r="F425" s="477"/>
      <c r="G425" s="475"/>
      <c r="H425" s="688"/>
      <c r="I425" s="527"/>
      <c r="J425" s="527"/>
    </row>
    <row r="426" spans="1:10">
      <c r="A426" s="492"/>
      <c r="B426" s="608"/>
      <c r="C426" s="475"/>
      <c r="D426" s="477"/>
      <c r="E426" s="475"/>
      <c r="F426" s="477"/>
      <c r="G426" s="475"/>
      <c r="H426" s="688"/>
      <c r="I426" s="527"/>
      <c r="J426" s="527"/>
    </row>
    <row r="427" spans="1:10">
      <c r="A427" s="492"/>
      <c r="B427" s="608"/>
      <c r="C427" s="475"/>
      <c r="D427" s="477"/>
      <c r="E427" s="475"/>
      <c r="F427" s="477"/>
      <c r="G427" s="475"/>
      <c r="H427" s="688"/>
      <c r="I427" s="527"/>
      <c r="J427" s="527"/>
    </row>
    <row r="428" spans="1:10">
      <c r="A428" s="492"/>
      <c r="B428" s="608"/>
      <c r="C428" s="475"/>
      <c r="D428" s="477"/>
      <c r="E428" s="475"/>
      <c r="F428" s="477"/>
      <c r="G428" s="475"/>
      <c r="H428" s="688"/>
      <c r="I428" s="527"/>
      <c r="J428" s="527"/>
    </row>
    <row r="429" spans="1:10">
      <c r="A429" s="492"/>
      <c r="B429" s="608"/>
      <c r="C429" s="475"/>
      <c r="D429" s="477"/>
      <c r="E429" s="475"/>
      <c r="F429" s="477"/>
      <c r="G429" s="475"/>
      <c r="H429" s="688"/>
      <c r="I429" s="527"/>
      <c r="J429" s="527"/>
    </row>
    <row r="430" spans="1:10">
      <c r="A430" s="492"/>
      <c r="B430" s="608"/>
      <c r="C430" s="475"/>
      <c r="D430" s="477"/>
      <c r="E430" s="475"/>
      <c r="F430" s="477"/>
      <c r="G430" s="475"/>
      <c r="H430" s="688"/>
      <c r="I430" s="527"/>
      <c r="J430" s="527"/>
    </row>
    <row r="431" spans="1:10">
      <c r="A431" s="492"/>
      <c r="B431" s="608"/>
      <c r="C431" s="475"/>
      <c r="D431" s="477"/>
      <c r="E431" s="475"/>
      <c r="F431" s="477"/>
      <c r="G431" s="475"/>
      <c r="H431" s="688"/>
      <c r="I431" s="527"/>
      <c r="J431" s="527"/>
    </row>
    <row r="432" spans="1:10">
      <c r="A432" s="492"/>
      <c r="B432" s="608"/>
      <c r="C432" s="475"/>
      <c r="D432" s="477"/>
      <c r="E432" s="475"/>
      <c r="F432" s="477"/>
      <c r="G432" s="475"/>
      <c r="H432" s="688"/>
      <c r="I432" s="527"/>
      <c r="J432" s="527"/>
    </row>
    <row r="433" spans="1:10">
      <c r="A433" s="492"/>
      <c r="B433" s="608"/>
      <c r="C433" s="475"/>
      <c r="D433" s="477"/>
      <c r="E433" s="475"/>
      <c r="F433" s="477"/>
      <c r="G433" s="475"/>
      <c r="H433" s="688"/>
      <c r="I433" s="527"/>
      <c r="J433" s="527"/>
    </row>
    <row r="434" spans="1:10">
      <c r="A434" s="492"/>
      <c r="B434" s="608"/>
      <c r="C434" s="475"/>
      <c r="D434" s="477"/>
      <c r="E434" s="475"/>
      <c r="F434" s="477"/>
      <c r="G434" s="475"/>
      <c r="H434" s="688"/>
      <c r="I434" s="527"/>
      <c r="J434" s="527"/>
    </row>
    <row r="435" spans="1:10">
      <c r="A435" s="492"/>
      <c r="B435" s="608"/>
      <c r="C435" s="475"/>
      <c r="D435" s="477"/>
      <c r="E435" s="475"/>
      <c r="F435" s="477"/>
      <c r="G435" s="475"/>
      <c r="H435" s="688"/>
      <c r="I435" s="527"/>
      <c r="J435" s="527"/>
    </row>
    <row r="436" spans="1:10">
      <c r="A436" s="492"/>
      <c r="B436" s="608"/>
      <c r="C436" s="475"/>
      <c r="D436" s="477"/>
      <c r="E436" s="475"/>
      <c r="F436" s="477"/>
      <c r="G436" s="475"/>
      <c r="H436" s="688"/>
      <c r="I436" s="527"/>
      <c r="J436" s="527"/>
    </row>
    <row r="437" spans="1:10">
      <c r="A437" s="492"/>
      <c r="B437" s="608"/>
      <c r="C437" s="475"/>
      <c r="D437" s="477"/>
      <c r="E437" s="475"/>
      <c r="F437" s="477"/>
      <c r="G437" s="475"/>
      <c r="H437" s="688"/>
      <c r="I437" s="527"/>
      <c r="J437" s="527"/>
    </row>
    <row r="438" spans="1:10">
      <c r="A438" s="492"/>
      <c r="B438" s="608"/>
      <c r="C438" s="475"/>
      <c r="D438" s="477"/>
      <c r="E438" s="475"/>
      <c r="F438" s="477"/>
      <c r="G438" s="475"/>
      <c r="H438" s="688"/>
      <c r="I438" s="527"/>
      <c r="J438" s="527"/>
    </row>
    <row r="439" spans="1:10">
      <c r="A439" s="492"/>
      <c r="B439" s="608"/>
      <c r="C439" s="475"/>
      <c r="D439" s="477"/>
      <c r="E439" s="475"/>
      <c r="F439" s="477"/>
      <c r="G439" s="475"/>
      <c r="H439" s="688"/>
      <c r="I439" s="527"/>
      <c r="J439" s="527"/>
    </row>
    <row r="440" spans="1:10">
      <c r="A440" s="492"/>
      <c r="B440" s="608"/>
      <c r="C440" s="475"/>
      <c r="D440" s="477"/>
      <c r="E440" s="475"/>
      <c r="F440" s="477"/>
      <c r="G440" s="475"/>
      <c r="H440" s="688"/>
      <c r="I440" s="527"/>
      <c r="J440" s="527"/>
    </row>
    <row r="441" spans="1:10">
      <c r="A441" s="492"/>
      <c r="B441" s="608"/>
      <c r="C441" s="475"/>
      <c r="D441" s="477"/>
      <c r="E441" s="475"/>
      <c r="F441" s="477"/>
      <c r="G441" s="475"/>
      <c r="H441" s="688"/>
      <c r="I441" s="527"/>
      <c r="J441" s="527"/>
    </row>
    <row r="442" spans="1:10">
      <c r="A442" s="492"/>
      <c r="B442" s="608"/>
      <c r="C442" s="475"/>
      <c r="D442" s="477"/>
      <c r="E442" s="613"/>
      <c r="F442" s="476"/>
      <c r="G442" s="613"/>
      <c r="H442" s="688"/>
      <c r="I442" s="527"/>
      <c r="J442" s="527"/>
    </row>
    <row r="443" spans="1:10">
      <c r="A443" s="492"/>
      <c r="B443" s="608"/>
      <c r="C443" s="475"/>
      <c r="D443" s="477"/>
      <c r="E443" s="491"/>
      <c r="F443" s="490"/>
      <c r="G443" s="491"/>
      <c r="H443" s="628"/>
      <c r="I443" s="527"/>
      <c r="J443" s="527"/>
    </row>
    <row r="444" spans="1:10">
      <c r="A444" s="693"/>
      <c r="B444" s="608"/>
      <c r="C444" s="613"/>
      <c r="D444" s="476"/>
      <c r="E444" s="491"/>
      <c r="F444" s="490"/>
      <c r="G444" s="491"/>
      <c r="H444" s="628"/>
      <c r="I444" s="527"/>
      <c r="J444" s="527"/>
    </row>
    <row r="445" spans="1:10">
      <c r="A445" s="693"/>
      <c r="B445" s="615"/>
      <c r="C445" s="489"/>
      <c r="D445" s="490"/>
      <c r="E445" s="491"/>
      <c r="F445" s="490"/>
      <c r="G445" s="491"/>
      <c r="H445" s="628"/>
      <c r="I445" s="527"/>
      <c r="J445" s="527"/>
    </row>
    <row r="446" spans="1:10">
      <c r="A446" s="693"/>
      <c r="B446" s="619"/>
      <c r="C446" s="489"/>
      <c r="D446" s="490"/>
      <c r="E446" s="491"/>
      <c r="F446" s="490"/>
      <c r="G446" s="491"/>
      <c r="H446" s="628"/>
      <c r="I446" s="527"/>
      <c r="J446" s="527"/>
    </row>
    <row r="447" spans="1:10">
      <c r="A447" s="693"/>
      <c r="B447" s="619"/>
      <c r="C447" s="489"/>
      <c r="D447" s="490"/>
      <c r="E447" s="491"/>
      <c r="F447" s="490"/>
      <c r="G447" s="491"/>
      <c r="H447" s="628"/>
      <c r="I447" s="527"/>
      <c r="J447" s="527"/>
    </row>
    <row r="448" spans="1:10">
      <c r="A448" s="693"/>
      <c r="B448" s="619"/>
      <c r="C448" s="489"/>
      <c r="D448" s="490"/>
      <c r="E448" s="491"/>
      <c r="F448" s="490"/>
      <c r="G448" s="491"/>
      <c r="H448" s="628"/>
      <c r="I448" s="527"/>
      <c r="J448" s="527"/>
    </row>
    <row r="449" spans="1:10">
      <c r="A449" s="693"/>
      <c r="B449" s="619"/>
      <c r="C449" s="489"/>
      <c r="D449" s="490"/>
      <c r="E449" s="491"/>
      <c r="F449" s="490"/>
      <c r="G449" s="491"/>
      <c r="H449" s="628"/>
      <c r="I449" s="527"/>
      <c r="J449" s="527"/>
    </row>
    <row r="450" spans="1:10">
      <c r="A450" s="693"/>
      <c r="B450" s="619"/>
      <c r="C450" s="489"/>
      <c r="D450" s="490"/>
      <c r="E450" s="491"/>
      <c r="F450" s="490"/>
      <c r="G450" s="491"/>
      <c r="H450" s="628"/>
      <c r="I450" s="527"/>
      <c r="J450" s="527"/>
    </row>
    <row r="451" spans="1:10">
      <c r="A451" s="693"/>
      <c r="B451" s="619"/>
      <c r="C451" s="489"/>
      <c r="D451" s="490"/>
      <c r="E451" s="491"/>
      <c r="F451" s="490"/>
      <c r="G451" s="491"/>
      <c r="H451" s="628"/>
      <c r="I451" s="527"/>
      <c r="J451" s="527"/>
    </row>
    <row r="452" spans="1:10">
      <c r="A452" s="693"/>
      <c r="B452" s="619"/>
      <c r="C452" s="489"/>
      <c r="D452" s="490"/>
      <c r="E452" s="491"/>
      <c r="F452" s="490"/>
      <c r="G452" s="491"/>
      <c r="H452" s="628"/>
      <c r="I452" s="527"/>
      <c r="J452" s="527"/>
    </row>
    <row r="453" spans="1:10">
      <c r="A453" s="693"/>
      <c r="B453" s="619"/>
      <c r="C453" s="489"/>
      <c r="D453" s="490"/>
      <c r="E453" s="491"/>
      <c r="F453" s="490"/>
      <c r="G453" s="491"/>
      <c r="H453" s="628"/>
      <c r="I453" s="527"/>
      <c r="J453" s="527"/>
    </row>
    <row r="454" spans="1:10">
      <c r="A454" s="693"/>
      <c r="B454" s="619"/>
      <c r="C454" s="489"/>
      <c r="D454" s="490"/>
      <c r="E454" s="491"/>
      <c r="F454" s="490"/>
      <c r="G454" s="491"/>
      <c r="H454" s="628"/>
      <c r="I454" s="527"/>
      <c r="J454" s="527"/>
    </row>
    <row r="455" spans="1:10">
      <c r="A455" s="693"/>
      <c r="B455" s="619"/>
      <c r="C455" s="489"/>
      <c r="D455" s="490"/>
      <c r="E455" s="491"/>
      <c r="F455" s="490"/>
      <c r="G455" s="491"/>
      <c r="H455" s="628"/>
      <c r="I455" s="527"/>
      <c r="J455" s="527"/>
    </row>
    <row r="456" spans="1:10">
      <c r="A456" s="693"/>
      <c r="B456" s="619"/>
      <c r="C456" s="489"/>
      <c r="D456" s="490"/>
      <c r="E456" s="491"/>
      <c r="F456" s="490"/>
      <c r="G456" s="491"/>
      <c r="H456" s="628"/>
      <c r="I456" s="527"/>
      <c r="J456" s="527"/>
    </row>
    <row r="457" spans="1:10">
      <c r="A457" s="693"/>
      <c r="B457" s="619"/>
      <c r="C457" s="489"/>
      <c r="D457" s="490"/>
      <c r="E457" s="491"/>
      <c r="F457" s="490"/>
      <c r="G457" s="491"/>
      <c r="H457" s="628"/>
      <c r="I457" s="527"/>
      <c r="J457" s="527"/>
    </row>
    <row r="458" spans="1:10">
      <c r="A458" s="693"/>
      <c r="B458" s="619"/>
      <c r="C458" s="489"/>
      <c r="D458" s="490"/>
      <c r="E458" s="491"/>
      <c r="F458" s="490"/>
      <c r="G458" s="491"/>
      <c r="H458" s="628"/>
      <c r="I458" s="527"/>
      <c r="J458" s="527"/>
    </row>
    <row r="459" spans="1:10">
      <c r="A459" s="693"/>
      <c r="B459" s="619"/>
      <c r="C459" s="489"/>
      <c r="D459" s="490"/>
      <c r="E459" s="491"/>
      <c r="F459" s="490"/>
      <c r="G459" s="491"/>
      <c r="H459" s="628"/>
      <c r="I459" s="527"/>
      <c r="J459" s="527"/>
    </row>
    <row r="460" spans="1:10">
      <c r="A460" s="693"/>
      <c r="B460" s="619"/>
      <c r="C460" s="489"/>
      <c r="D460" s="490"/>
      <c r="E460" s="491"/>
      <c r="F460" s="490"/>
      <c r="G460" s="491"/>
      <c r="H460" s="628"/>
      <c r="I460" s="527"/>
      <c r="J460" s="527"/>
    </row>
    <row r="461" spans="1:10">
      <c r="A461" s="693"/>
      <c r="B461" s="619"/>
      <c r="C461" s="489"/>
      <c r="D461" s="490"/>
      <c r="E461" s="491"/>
      <c r="F461" s="490"/>
      <c r="G461" s="491"/>
      <c r="H461" s="628"/>
      <c r="I461" s="527"/>
      <c r="J461" s="527"/>
    </row>
    <row r="462" spans="1:10">
      <c r="A462" s="693"/>
      <c r="B462" s="619"/>
      <c r="C462" s="489"/>
      <c r="D462" s="490"/>
      <c r="E462" s="491"/>
      <c r="F462" s="490"/>
      <c r="G462" s="491"/>
      <c r="H462" s="628"/>
      <c r="I462" s="527"/>
      <c r="J462" s="527"/>
    </row>
    <row r="463" spans="1:10">
      <c r="A463" s="693"/>
      <c r="B463" s="619"/>
      <c r="C463" s="489"/>
      <c r="D463" s="490"/>
      <c r="E463" s="491"/>
      <c r="F463" s="490"/>
      <c r="G463" s="491"/>
      <c r="H463" s="628"/>
      <c r="I463" s="527"/>
      <c r="J463" s="527"/>
    </row>
    <row r="464" spans="1:10">
      <c r="A464" s="693"/>
      <c r="B464" s="619"/>
      <c r="C464" s="489"/>
      <c r="D464" s="490"/>
      <c r="E464" s="491"/>
      <c r="F464" s="490"/>
      <c r="G464" s="491"/>
      <c r="H464" s="628"/>
      <c r="I464" s="527"/>
      <c r="J464" s="527"/>
    </row>
    <row r="465" spans="1:10">
      <c r="A465" s="693"/>
      <c r="B465" s="619"/>
      <c r="C465" s="489"/>
      <c r="D465" s="490"/>
      <c r="E465" s="491"/>
      <c r="F465" s="490"/>
      <c r="G465" s="491"/>
      <c r="H465" s="628"/>
      <c r="I465" s="527"/>
      <c r="J465" s="527"/>
    </row>
    <row r="466" spans="1:10">
      <c r="A466" s="693"/>
      <c r="B466" s="619"/>
      <c r="C466" s="489"/>
      <c r="D466" s="490"/>
      <c r="E466" s="491"/>
      <c r="F466" s="490"/>
      <c r="G466" s="491"/>
      <c r="H466" s="628"/>
      <c r="I466" s="527"/>
      <c r="J466" s="527"/>
    </row>
    <row r="467" spans="1:10">
      <c r="A467" s="693"/>
      <c r="B467" s="619"/>
      <c r="C467" s="489"/>
      <c r="D467" s="490"/>
      <c r="E467" s="491"/>
      <c r="F467" s="490"/>
      <c r="G467" s="491"/>
      <c r="H467" s="628"/>
      <c r="I467" s="527"/>
      <c r="J467" s="527"/>
    </row>
    <row r="468" spans="1:10">
      <c r="A468" s="693"/>
      <c r="B468" s="619"/>
      <c r="C468" s="489"/>
      <c r="D468" s="490"/>
      <c r="E468" s="491"/>
      <c r="F468" s="490"/>
      <c r="G468" s="491"/>
      <c r="H468" s="628"/>
      <c r="I468" s="527"/>
      <c r="J468" s="527"/>
    </row>
    <row r="469" spans="1:10">
      <c r="A469" s="693"/>
      <c r="B469" s="619"/>
      <c r="C469" s="489"/>
      <c r="D469" s="490"/>
      <c r="E469" s="491"/>
      <c r="F469" s="490"/>
      <c r="G469" s="491"/>
      <c r="H469" s="628"/>
      <c r="I469" s="527"/>
      <c r="J469" s="527"/>
    </row>
    <row r="470" spans="1:10">
      <c r="A470" s="693"/>
      <c r="B470" s="619"/>
      <c r="C470" s="489"/>
      <c r="D470" s="490"/>
      <c r="E470" s="491"/>
      <c r="F470" s="490"/>
      <c r="G470" s="491"/>
      <c r="H470" s="628"/>
      <c r="I470" s="527"/>
      <c r="J470" s="527"/>
    </row>
    <row r="471" spans="1:10">
      <c r="A471" s="693"/>
      <c r="B471" s="619"/>
      <c r="C471" s="489"/>
      <c r="D471" s="490"/>
      <c r="E471" s="491"/>
      <c r="F471" s="490"/>
      <c r="G471" s="491"/>
      <c r="H471" s="628"/>
      <c r="I471" s="527"/>
      <c r="J471" s="527"/>
    </row>
    <row r="472" spans="1:10">
      <c r="A472" s="693"/>
      <c r="B472" s="619"/>
      <c r="C472" s="489"/>
      <c r="D472" s="490"/>
      <c r="E472" s="491"/>
      <c r="F472" s="490"/>
      <c r="G472" s="491"/>
      <c r="H472" s="628"/>
      <c r="I472" s="527"/>
      <c r="J472" s="527"/>
    </row>
    <row r="473" spans="1:10">
      <c r="A473" s="693"/>
      <c r="B473" s="619"/>
      <c r="C473" s="489"/>
      <c r="D473" s="490"/>
      <c r="E473" s="491"/>
      <c r="F473" s="490"/>
      <c r="G473" s="491"/>
      <c r="H473" s="628"/>
      <c r="I473" s="527"/>
      <c r="J473" s="527"/>
    </row>
    <row r="474" spans="1:10">
      <c r="A474" s="693"/>
      <c r="B474" s="619"/>
      <c r="C474" s="489"/>
      <c r="D474" s="490"/>
      <c r="E474" s="491"/>
      <c r="F474" s="490"/>
      <c r="G474" s="491"/>
      <c r="H474" s="628"/>
      <c r="I474" s="527"/>
      <c r="J474" s="527"/>
    </row>
    <row r="475" spans="1:10">
      <c r="A475" s="693"/>
      <c r="B475" s="619"/>
      <c r="C475" s="489"/>
      <c r="D475" s="490"/>
      <c r="E475" s="491"/>
      <c r="F475" s="490"/>
      <c r="G475" s="491"/>
      <c r="H475" s="628"/>
      <c r="I475" s="527"/>
      <c r="J475" s="527"/>
    </row>
    <row r="476" spans="1:10">
      <c r="A476" s="693"/>
      <c r="B476" s="619"/>
      <c r="C476" s="489"/>
      <c r="D476" s="490"/>
      <c r="E476" s="491"/>
      <c r="F476" s="490"/>
      <c r="G476" s="491"/>
      <c r="H476" s="628"/>
      <c r="I476" s="527"/>
      <c r="J476" s="527"/>
    </row>
    <row r="477" spans="1:10">
      <c r="A477" s="693"/>
      <c r="B477" s="619"/>
      <c r="C477" s="489"/>
      <c r="D477" s="490"/>
      <c r="E477" s="491"/>
      <c r="F477" s="490"/>
      <c r="G477" s="491"/>
      <c r="H477" s="628"/>
      <c r="I477" s="527"/>
      <c r="J477" s="527"/>
    </row>
    <row r="478" spans="1:10">
      <c r="A478" s="693"/>
      <c r="B478" s="619"/>
      <c r="C478" s="489"/>
      <c r="D478" s="490"/>
      <c r="E478" s="491"/>
      <c r="F478" s="490"/>
      <c r="G478" s="491"/>
      <c r="H478" s="628"/>
      <c r="I478" s="527"/>
      <c r="J478" s="527"/>
    </row>
    <row r="479" spans="1:10">
      <c r="A479" s="693"/>
      <c r="B479" s="619"/>
      <c r="C479" s="489"/>
      <c r="D479" s="490"/>
      <c r="E479" s="491"/>
      <c r="F479" s="490"/>
      <c r="G479" s="491"/>
      <c r="H479" s="628"/>
      <c r="I479" s="527"/>
      <c r="J479" s="527"/>
    </row>
    <row r="480" spans="1:10">
      <c r="A480" s="693"/>
      <c r="B480" s="619"/>
      <c r="C480" s="489"/>
      <c r="D480" s="490"/>
      <c r="E480" s="491"/>
      <c r="F480" s="490"/>
      <c r="G480" s="491"/>
      <c r="H480" s="628"/>
      <c r="I480" s="527"/>
      <c r="J480" s="527"/>
    </row>
    <row r="481" spans="1:10">
      <c r="A481" s="693"/>
      <c r="B481" s="619"/>
      <c r="C481" s="489"/>
      <c r="D481" s="490"/>
      <c r="E481" s="491"/>
      <c r="F481" s="490"/>
      <c r="G481" s="491"/>
      <c r="H481" s="628"/>
      <c r="I481" s="527"/>
      <c r="J481" s="527"/>
    </row>
    <row r="482" spans="1:10">
      <c r="A482" s="693"/>
      <c r="B482" s="619"/>
      <c r="C482" s="489"/>
      <c r="D482" s="490"/>
      <c r="E482" s="491"/>
      <c r="F482" s="490"/>
      <c r="G482" s="491"/>
      <c r="H482" s="628"/>
      <c r="I482" s="527"/>
      <c r="J482" s="527"/>
    </row>
    <row r="483" spans="1:10">
      <c r="A483" s="693"/>
      <c r="B483" s="619"/>
      <c r="C483" s="489"/>
      <c r="D483" s="490"/>
      <c r="E483" s="491"/>
      <c r="F483" s="490"/>
      <c r="G483" s="491"/>
      <c r="H483" s="628"/>
      <c r="I483" s="527"/>
      <c r="J483" s="527"/>
    </row>
    <row r="484" spans="1:10">
      <c r="A484" s="693"/>
      <c r="B484" s="619"/>
      <c r="C484" s="489"/>
      <c r="D484" s="490"/>
      <c r="E484" s="491"/>
      <c r="F484" s="490"/>
      <c r="G484" s="491"/>
      <c r="H484" s="628"/>
      <c r="I484" s="527"/>
      <c r="J484" s="527"/>
    </row>
    <row r="485" spans="1:10">
      <c r="A485" s="693"/>
      <c r="B485" s="619"/>
      <c r="C485" s="489"/>
      <c r="D485" s="490"/>
      <c r="E485" s="491"/>
      <c r="F485" s="490"/>
      <c r="G485" s="491"/>
      <c r="H485" s="628"/>
      <c r="I485" s="527"/>
      <c r="J485" s="527"/>
    </row>
    <row r="486" spans="1:10">
      <c r="A486" s="693"/>
      <c r="B486" s="619"/>
      <c r="C486" s="489"/>
      <c r="D486" s="490"/>
      <c r="E486" s="491"/>
      <c r="F486" s="490"/>
      <c r="G486" s="491"/>
      <c r="H486" s="628"/>
      <c r="I486" s="527"/>
      <c r="J486" s="527"/>
    </row>
    <row r="487" spans="1:10">
      <c r="A487" s="693"/>
      <c r="B487" s="619"/>
      <c r="C487" s="489"/>
      <c r="D487" s="490"/>
      <c r="E487" s="491"/>
      <c r="F487" s="490"/>
      <c r="G487" s="491"/>
      <c r="H487" s="628"/>
      <c r="I487" s="527"/>
      <c r="J487" s="527"/>
    </row>
    <row r="488" spans="1:10">
      <c r="A488" s="693"/>
      <c r="B488" s="619"/>
      <c r="C488" s="489"/>
      <c r="D488" s="490"/>
      <c r="E488" s="491"/>
      <c r="F488" s="490"/>
      <c r="G488" s="491"/>
      <c r="H488" s="628"/>
      <c r="I488" s="527"/>
      <c r="J488" s="527"/>
    </row>
    <row r="489" spans="1:10">
      <c r="A489" s="693"/>
      <c r="B489" s="619"/>
      <c r="C489" s="489"/>
      <c r="D489" s="490"/>
      <c r="E489" s="491"/>
      <c r="F489" s="490"/>
      <c r="G489" s="491"/>
      <c r="H489" s="628"/>
      <c r="I489" s="527"/>
      <c r="J489" s="527"/>
    </row>
    <row r="490" spans="1:10">
      <c r="A490" s="693"/>
      <c r="B490" s="619"/>
      <c r="C490" s="489"/>
      <c r="D490" s="490"/>
      <c r="E490" s="491"/>
      <c r="F490" s="490"/>
      <c r="G490" s="491"/>
      <c r="H490" s="628"/>
      <c r="I490" s="527"/>
      <c r="J490" s="527"/>
    </row>
    <row r="491" spans="1:10">
      <c r="A491" s="693"/>
      <c r="B491" s="619"/>
      <c r="C491" s="489"/>
      <c r="D491" s="490"/>
      <c r="E491" s="491"/>
      <c r="F491" s="490"/>
      <c r="G491" s="491"/>
      <c r="H491" s="628"/>
      <c r="I491" s="527"/>
      <c r="J491" s="527"/>
    </row>
    <row r="492" spans="1:10">
      <c r="A492" s="693"/>
      <c r="B492" s="619"/>
      <c r="C492" s="489"/>
      <c r="D492" s="490"/>
      <c r="E492" s="491"/>
      <c r="F492" s="490"/>
      <c r="G492" s="491"/>
      <c r="H492" s="628"/>
      <c r="I492" s="527"/>
      <c r="J492" s="527"/>
    </row>
    <row r="493" spans="1:10">
      <c r="A493" s="693"/>
      <c r="B493" s="619"/>
      <c r="C493" s="489"/>
      <c r="D493" s="490"/>
      <c r="E493" s="491"/>
      <c r="F493" s="490"/>
      <c r="G493" s="491"/>
      <c r="H493" s="628"/>
      <c r="I493" s="527"/>
      <c r="J493" s="527"/>
    </row>
    <row r="494" spans="1:10">
      <c r="A494" s="693"/>
      <c r="B494" s="619"/>
      <c r="C494" s="489"/>
      <c r="D494" s="490"/>
      <c r="E494" s="491"/>
      <c r="F494" s="490"/>
      <c r="G494" s="491"/>
      <c r="H494" s="628"/>
      <c r="I494" s="527"/>
      <c r="J494" s="527"/>
    </row>
    <row r="495" spans="1:10">
      <c r="A495" s="693"/>
      <c r="B495" s="619"/>
      <c r="C495" s="489"/>
      <c r="D495" s="490"/>
      <c r="E495" s="491"/>
      <c r="F495" s="490"/>
      <c r="G495" s="491"/>
      <c r="H495" s="628"/>
      <c r="I495" s="527"/>
      <c r="J495" s="527"/>
    </row>
    <row r="496" spans="1:10">
      <c r="A496" s="693"/>
      <c r="B496" s="619"/>
      <c r="C496" s="489"/>
      <c r="D496" s="490"/>
      <c r="E496" s="491"/>
      <c r="F496" s="490"/>
      <c r="G496" s="491"/>
      <c r="H496" s="628"/>
      <c r="I496" s="527"/>
      <c r="J496" s="527"/>
    </row>
    <row r="497" spans="1:10">
      <c r="A497" s="693"/>
      <c r="B497" s="619"/>
      <c r="C497" s="489"/>
      <c r="D497" s="490"/>
      <c r="E497" s="491"/>
      <c r="F497" s="490"/>
      <c r="G497" s="491"/>
      <c r="H497" s="628"/>
      <c r="I497" s="527"/>
      <c r="J497" s="527"/>
    </row>
    <row r="498" spans="1:10">
      <c r="A498" s="693"/>
      <c r="B498" s="619"/>
      <c r="C498" s="489"/>
      <c r="D498" s="490"/>
      <c r="E498" s="491"/>
      <c r="F498" s="490"/>
      <c r="G498" s="491"/>
      <c r="H498" s="628"/>
      <c r="I498" s="527"/>
      <c r="J498" s="527"/>
    </row>
    <row r="499" spans="1:10">
      <c r="A499" s="693"/>
      <c r="B499" s="619"/>
      <c r="C499" s="489"/>
      <c r="D499" s="490"/>
      <c r="E499" s="491"/>
      <c r="F499" s="490"/>
      <c r="G499" s="491"/>
      <c r="H499" s="628"/>
      <c r="I499" s="527"/>
      <c r="J499" s="527"/>
    </row>
    <row r="500" spans="1:10">
      <c r="A500" s="693"/>
      <c r="B500" s="619"/>
      <c r="C500" s="489"/>
      <c r="D500" s="490"/>
      <c r="E500" s="491"/>
      <c r="F500" s="490"/>
      <c r="G500" s="491"/>
      <c r="H500" s="628"/>
      <c r="I500" s="527"/>
      <c r="J500" s="527"/>
    </row>
    <row r="501" spans="1:10">
      <c r="A501" s="693"/>
      <c r="B501" s="619"/>
      <c r="C501" s="489"/>
      <c r="D501" s="490"/>
      <c r="E501" s="491"/>
      <c r="F501" s="490"/>
      <c r="G501" s="491"/>
      <c r="H501" s="628"/>
      <c r="I501" s="527"/>
      <c r="J501" s="527"/>
    </row>
    <row r="502" spans="1:10">
      <c r="A502" s="693"/>
      <c r="B502" s="619"/>
      <c r="C502" s="489"/>
      <c r="D502" s="490"/>
      <c r="E502" s="491"/>
      <c r="F502" s="490"/>
      <c r="G502" s="491"/>
      <c r="H502" s="628"/>
      <c r="I502" s="527"/>
      <c r="J502" s="527"/>
    </row>
    <row r="503" spans="1:10">
      <c r="A503" s="693"/>
      <c r="B503" s="619"/>
      <c r="C503" s="489"/>
      <c r="D503" s="490"/>
      <c r="E503" s="491"/>
      <c r="F503" s="490"/>
      <c r="G503" s="491"/>
      <c r="H503" s="628"/>
      <c r="I503" s="527"/>
      <c r="J503" s="527"/>
    </row>
    <row r="504" spans="1:10">
      <c r="A504" s="693"/>
      <c r="B504" s="619"/>
      <c r="C504" s="489"/>
      <c r="D504" s="490"/>
      <c r="E504" s="491"/>
      <c r="F504" s="490"/>
      <c r="G504" s="491"/>
      <c r="H504" s="628"/>
      <c r="I504" s="527"/>
      <c r="J504" s="527"/>
    </row>
    <row r="505" spans="1:10">
      <c r="A505" s="693"/>
      <c r="B505" s="619"/>
      <c r="C505" s="489"/>
      <c r="D505" s="490"/>
      <c r="E505" s="491"/>
      <c r="F505" s="490"/>
      <c r="G505" s="491"/>
      <c r="H505" s="628"/>
      <c r="I505" s="527"/>
      <c r="J505" s="527"/>
    </row>
    <row r="506" spans="1:10">
      <c r="A506" s="693"/>
      <c r="B506" s="619"/>
      <c r="C506" s="489"/>
      <c r="D506" s="490"/>
      <c r="E506" s="491"/>
      <c r="F506" s="490"/>
      <c r="G506" s="491"/>
      <c r="H506" s="628"/>
      <c r="I506" s="527"/>
      <c r="J506" s="527"/>
    </row>
    <row r="507" spans="1:10">
      <c r="A507" s="693"/>
      <c r="B507" s="619"/>
      <c r="C507" s="489"/>
      <c r="D507" s="490"/>
      <c r="E507" s="491"/>
      <c r="F507" s="490"/>
      <c r="G507" s="491"/>
      <c r="H507" s="628"/>
      <c r="I507" s="527"/>
      <c r="J507" s="527"/>
    </row>
    <row r="508" spans="1:10">
      <c r="A508" s="693"/>
      <c r="B508" s="619"/>
      <c r="C508" s="489"/>
      <c r="D508" s="490"/>
      <c r="E508" s="491"/>
      <c r="F508" s="490"/>
      <c r="G508" s="491"/>
      <c r="H508" s="628"/>
      <c r="I508" s="527"/>
      <c r="J508" s="527"/>
    </row>
    <row r="509" spans="1:10">
      <c r="A509" s="693"/>
      <c r="B509" s="619"/>
      <c r="C509" s="489"/>
      <c r="D509" s="490"/>
      <c r="E509" s="491"/>
      <c r="F509" s="490"/>
      <c r="G509" s="491"/>
      <c r="H509" s="628"/>
      <c r="I509" s="527"/>
      <c r="J509" s="527"/>
    </row>
    <row r="510" spans="1:10">
      <c r="A510" s="693"/>
      <c r="B510" s="619"/>
      <c r="C510" s="489"/>
      <c r="D510" s="490"/>
      <c r="E510" s="491"/>
      <c r="F510" s="490"/>
      <c r="G510" s="491"/>
      <c r="H510" s="628"/>
      <c r="I510" s="527"/>
      <c r="J510" s="527"/>
    </row>
    <row r="511" spans="1:10">
      <c r="A511" s="693"/>
      <c r="B511" s="619"/>
      <c r="C511" s="489"/>
      <c r="D511" s="490"/>
      <c r="E511" s="491"/>
      <c r="F511" s="490"/>
      <c r="G511" s="491"/>
      <c r="H511" s="628"/>
      <c r="I511" s="527"/>
      <c r="J511" s="527"/>
    </row>
    <row r="512" spans="1:10">
      <c r="A512" s="693"/>
      <c r="B512" s="619"/>
      <c r="C512" s="489"/>
      <c r="D512" s="490"/>
      <c r="E512" s="491"/>
      <c r="F512" s="490"/>
      <c r="G512" s="491"/>
      <c r="H512" s="628"/>
      <c r="I512" s="527"/>
      <c r="J512" s="527"/>
    </row>
    <row r="513" spans="1:10">
      <c r="A513" s="693"/>
      <c r="B513" s="619"/>
      <c r="C513" s="489"/>
      <c r="D513" s="490"/>
      <c r="E513" s="491"/>
      <c r="F513" s="490"/>
      <c r="G513" s="491"/>
      <c r="H513" s="628"/>
      <c r="I513" s="527"/>
      <c r="J513" s="527"/>
    </row>
    <row r="514" spans="1:10">
      <c r="A514" s="693"/>
      <c r="B514" s="619"/>
      <c r="C514" s="489"/>
      <c r="D514" s="490"/>
      <c r="E514" s="491"/>
      <c r="F514" s="490"/>
      <c r="G514" s="491"/>
      <c r="H514" s="628"/>
      <c r="I514" s="527"/>
      <c r="J514" s="527"/>
    </row>
    <row r="515" spans="1:10">
      <c r="A515" s="693"/>
      <c r="B515" s="619"/>
      <c r="C515" s="489"/>
      <c r="D515" s="490"/>
      <c r="E515" s="491"/>
      <c r="F515" s="490"/>
      <c r="G515" s="491"/>
      <c r="H515" s="628"/>
      <c r="I515" s="527"/>
      <c r="J515" s="527"/>
    </row>
    <row r="516" spans="1:10">
      <c r="A516" s="693"/>
      <c r="B516" s="619"/>
      <c r="C516" s="489"/>
      <c r="D516" s="490"/>
      <c r="E516" s="491"/>
      <c r="F516" s="490"/>
      <c r="G516" s="491"/>
      <c r="H516" s="628"/>
      <c r="I516" s="527"/>
      <c r="J516" s="527"/>
    </row>
    <row r="517" spans="1:10">
      <c r="A517" s="693"/>
      <c r="B517" s="619"/>
      <c r="C517" s="489"/>
      <c r="D517" s="490"/>
      <c r="E517" s="491"/>
      <c r="F517" s="490"/>
      <c r="G517" s="491"/>
      <c r="H517" s="628"/>
      <c r="I517" s="527"/>
      <c r="J517" s="527"/>
    </row>
    <row r="518" spans="1:10">
      <c r="A518" s="693"/>
      <c r="B518" s="619"/>
      <c r="C518" s="489"/>
      <c r="D518" s="490"/>
      <c r="E518" s="491"/>
      <c r="F518" s="490"/>
      <c r="G518" s="491"/>
      <c r="H518" s="628"/>
      <c r="I518" s="527"/>
      <c r="J518" s="527"/>
    </row>
    <row r="519" spans="1:10">
      <c r="A519" s="693"/>
      <c r="B519" s="619"/>
      <c r="C519" s="489"/>
      <c r="D519" s="490"/>
      <c r="E519" s="491"/>
      <c r="F519" s="490"/>
      <c r="G519" s="491"/>
      <c r="H519" s="628"/>
      <c r="I519" s="527"/>
      <c r="J519" s="527"/>
    </row>
    <row r="520" spans="1:10">
      <c r="A520" s="693"/>
      <c r="B520" s="619"/>
      <c r="C520" s="489"/>
      <c r="D520" s="490"/>
      <c r="E520" s="491"/>
      <c r="F520" s="490"/>
      <c r="G520" s="491"/>
      <c r="H520" s="628"/>
      <c r="I520" s="527"/>
      <c r="J520" s="527"/>
    </row>
    <row r="521" spans="1:10">
      <c r="A521" s="693"/>
      <c r="B521" s="619"/>
      <c r="C521" s="489"/>
      <c r="D521" s="490"/>
      <c r="E521" s="491"/>
      <c r="F521" s="490"/>
      <c r="G521" s="491"/>
      <c r="H521" s="628"/>
      <c r="I521" s="527"/>
      <c r="J521" s="527"/>
    </row>
    <row r="522" spans="1:10">
      <c r="A522" s="693"/>
      <c r="B522" s="619"/>
      <c r="C522" s="489"/>
      <c r="D522" s="490"/>
      <c r="E522" s="491"/>
      <c r="F522" s="490"/>
      <c r="G522" s="491"/>
      <c r="H522" s="628"/>
      <c r="I522" s="527"/>
      <c r="J522" s="527"/>
    </row>
    <row r="523" spans="1:10">
      <c r="A523" s="693"/>
      <c r="B523" s="619"/>
      <c r="C523" s="489"/>
      <c r="D523" s="490"/>
      <c r="E523" s="491"/>
      <c r="F523" s="490"/>
      <c r="G523" s="491"/>
      <c r="H523" s="628"/>
      <c r="I523" s="527"/>
      <c r="J523" s="527"/>
    </row>
    <row r="524" spans="1:10">
      <c r="A524" s="693"/>
      <c r="B524" s="619"/>
      <c r="C524" s="489"/>
      <c r="D524" s="490"/>
      <c r="E524" s="491"/>
      <c r="F524" s="490"/>
      <c r="G524" s="491"/>
      <c r="H524" s="628"/>
      <c r="I524" s="527"/>
      <c r="J524" s="527"/>
    </row>
    <row r="525" spans="1:10">
      <c r="A525" s="693"/>
      <c r="B525" s="619"/>
      <c r="C525" s="489"/>
      <c r="D525" s="490"/>
      <c r="E525" s="491"/>
      <c r="F525" s="490"/>
      <c r="G525" s="491"/>
      <c r="H525" s="628"/>
      <c r="I525" s="527"/>
      <c r="J525" s="527"/>
    </row>
    <row r="526" spans="1:10">
      <c r="A526" s="693"/>
      <c r="B526" s="619"/>
      <c r="C526" s="489"/>
      <c r="D526" s="490"/>
      <c r="E526" s="491"/>
      <c r="F526" s="490"/>
      <c r="G526" s="491"/>
      <c r="H526" s="628"/>
      <c r="I526" s="527"/>
      <c r="J526" s="527"/>
    </row>
    <row r="527" spans="1:10">
      <c r="A527" s="693"/>
      <c r="B527" s="619"/>
      <c r="C527" s="489"/>
      <c r="D527" s="490"/>
      <c r="E527" s="491"/>
      <c r="F527" s="490"/>
      <c r="G527" s="491"/>
      <c r="H527" s="628"/>
      <c r="I527" s="527"/>
      <c r="J527" s="527"/>
    </row>
    <row r="528" spans="1:10">
      <c r="A528" s="693"/>
      <c r="B528" s="619"/>
      <c r="C528" s="489"/>
      <c r="D528" s="490"/>
      <c r="E528" s="491"/>
      <c r="F528" s="490"/>
      <c r="G528" s="491"/>
      <c r="H528" s="628"/>
      <c r="I528" s="527"/>
      <c r="J528" s="527"/>
    </row>
    <row r="529" spans="1:10">
      <c r="A529" s="693"/>
      <c r="B529" s="619"/>
      <c r="C529" s="489"/>
      <c r="D529" s="490"/>
      <c r="E529" s="491"/>
      <c r="F529" s="490"/>
      <c r="G529" s="491"/>
      <c r="H529" s="628"/>
      <c r="I529" s="527"/>
      <c r="J529" s="527"/>
    </row>
    <row r="530" spans="1:10">
      <c r="A530" s="693"/>
      <c r="B530" s="619"/>
      <c r="C530" s="489"/>
      <c r="D530" s="490"/>
      <c r="E530" s="491"/>
      <c r="F530" s="490"/>
      <c r="G530" s="491"/>
      <c r="H530" s="628"/>
      <c r="I530" s="527"/>
      <c r="J530" s="527"/>
    </row>
    <row r="531" spans="1:10">
      <c r="A531" s="693"/>
      <c r="B531" s="619"/>
      <c r="C531" s="489"/>
      <c r="D531" s="490"/>
      <c r="E531" s="491"/>
      <c r="F531" s="490"/>
      <c r="G531" s="491"/>
      <c r="H531" s="628"/>
      <c r="I531" s="527"/>
      <c r="J531" s="527"/>
    </row>
    <row r="532" spans="1:10">
      <c r="A532" s="693"/>
      <c r="B532" s="619"/>
      <c r="C532" s="489"/>
      <c r="D532" s="490"/>
      <c r="E532" s="491"/>
      <c r="F532" s="490"/>
      <c r="G532" s="491"/>
      <c r="H532" s="628"/>
      <c r="I532" s="527"/>
      <c r="J532" s="527"/>
    </row>
    <row r="533" spans="1:10">
      <c r="A533" s="693"/>
      <c r="B533" s="619"/>
      <c r="C533" s="489"/>
      <c r="D533" s="490"/>
      <c r="E533" s="491"/>
      <c r="F533" s="490"/>
      <c r="G533" s="491"/>
      <c r="H533" s="628"/>
      <c r="I533" s="527"/>
      <c r="J533" s="527"/>
    </row>
    <row r="534" spans="1:10">
      <c r="A534" s="693"/>
      <c r="B534" s="619"/>
      <c r="C534" s="489"/>
      <c r="D534" s="490"/>
      <c r="E534" s="491"/>
      <c r="F534" s="490"/>
      <c r="G534" s="491"/>
      <c r="H534" s="628"/>
      <c r="I534" s="527"/>
      <c r="J534" s="527"/>
    </row>
    <row r="535" spans="1:10">
      <c r="A535" s="693"/>
      <c r="B535" s="619"/>
      <c r="C535" s="489"/>
      <c r="D535" s="490"/>
      <c r="E535" s="491"/>
      <c r="F535" s="490"/>
      <c r="G535" s="491"/>
      <c r="H535" s="628"/>
      <c r="I535" s="527"/>
      <c r="J535" s="527"/>
    </row>
    <row r="536" spans="1:10">
      <c r="A536" s="693"/>
      <c r="B536" s="619"/>
      <c r="C536" s="489"/>
      <c r="D536" s="490"/>
      <c r="E536" s="491"/>
      <c r="F536" s="490"/>
      <c r="G536" s="491"/>
      <c r="H536" s="628"/>
      <c r="I536" s="527"/>
      <c r="J536" s="527"/>
    </row>
    <row r="537" spans="1:10">
      <c r="A537" s="693"/>
      <c r="B537" s="619"/>
      <c r="C537" s="489"/>
      <c r="D537" s="490"/>
      <c r="E537" s="491"/>
      <c r="F537" s="490"/>
      <c r="G537" s="491"/>
      <c r="H537" s="628"/>
      <c r="I537" s="527"/>
      <c r="J537" s="527"/>
    </row>
    <row r="538" spans="1:10">
      <c r="A538" s="693"/>
      <c r="B538" s="619"/>
      <c r="C538" s="489"/>
      <c r="D538" s="490"/>
      <c r="E538" s="491"/>
      <c r="F538" s="490"/>
      <c r="G538" s="491"/>
      <c r="H538" s="628"/>
      <c r="I538" s="527"/>
      <c r="J538" s="527"/>
    </row>
    <row r="539" spans="1:10">
      <c r="A539" s="693"/>
      <c r="B539" s="619"/>
      <c r="C539" s="489"/>
      <c r="D539" s="490"/>
      <c r="E539" s="491"/>
      <c r="F539" s="490"/>
      <c r="G539" s="491"/>
      <c r="H539" s="628"/>
      <c r="I539" s="527"/>
      <c r="J539" s="527"/>
    </row>
    <row r="540" spans="1:10">
      <c r="A540" s="693"/>
      <c r="B540" s="619"/>
      <c r="C540" s="489"/>
      <c r="D540" s="490"/>
      <c r="E540" s="491"/>
      <c r="F540" s="490"/>
      <c r="G540" s="491"/>
      <c r="H540" s="628"/>
      <c r="I540" s="527"/>
      <c r="J540" s="527"/>
    </row>
    <row r="541" spans="1:10">
      <c r="A541" s="693"/>
      <c r="B541" s="619"/>
      <c r="C541" s="489"/>
      <c r="D541" s="490"/>
      <c r="E541" s="491"/>
      <c r="F541" s="490"/>
      <c r="G541" s="491"/>
      <c r="H541" s="628"/>
      <c r="I541" s="527"/>
      <c r="J541" s="527"/>
    </row>
    <row r="542" spans="1:10">
      <c r="A542" s="693"/>
      <c r="B542" s="619"/>
      <c r="C542" s="489"/>
      <c r="D542" s="490"/>
      <c r="E542" s="491"/>
      <c r="F542" s="490"/>
      <c r="G542" s="491"/>
      <c r="H542" s="628"/>
      <c r="I542" s="527"/>
      <c r="J542" s="527"/>
    </row>
    <row r="543" spans="1:10">
      <c r="A543" s="693"/>
      <c r="B543" s="619"/>
      <c r="C543" s="489"/>
      <c r="D543" s="490"/>
      <c r="E543" s="491"/>
      <c r="F543" s="490"/>
      <c r="G543" s="491"/>
      <c r="H543" s="628"/>
      <c r="I543" s="527"/>
      <c r="J543" s="527"/>
    </row>
    <row r="544" spans="1:10">
      <c r="A544" s="693"/>
      <c r="B544" s="619"/>
      <c r="C544" s="489"/>
      <c r="D544" s="490"/>
      <c r="E544" s="491"/>
      <c r="F544" s="490"/>
      <c r="G544" s="491"/>
      <c r="H544" s="628"/>
      <c r="I544" s="527"/>
      <c r="J544" s="527"/>
    </row>
    <row r="545" spans="1:10">
      <c r="A545" s="693"/>
      <c r="B545" s="619"/>
      <c r="C545" s="489"/>
      <c r="D545" s="490"/>
      <c r="E545" s="491"/>
      <c r="F545" s="490"/>
      <c r="G545" s="491"/>
      <c r="H545" s="628"/>
      <c r="I545" s="527"/>
      <c r="J545" s="527"/>
    </row>
    <row r="546" spans="1:10">
      <c r="A546" s="693"/>
      <c r="B546" s="619"/>
      <c r="C546" s="489"/>
      <c r="D546" s="490"/>
      <c r="E546" s="491"/>
      <c r="F546" s="490"/>
      <c r="G546" s="491"/>
      <c r="H546" s="628"/>
      <c r="I546" s="527"/>
      <c r="J546" s="527"/>
    </row>
    <row r="547" spans="1:10">
      <c r="A547" s="693"/>
      <c r="B547" s="619"/>
      <c r="C547" s="489"/>
      <c r="D547" s="490"/>
      <c r="E547" s="491"/>
      <c r="F547" s="490"/>
      <c r="G547" s="491"/>
      <c r="H547" s="628"/>
      <c r="I547" s="527"/>
      <c r="J547" s="527"/>
    </row>
    <row r="548" spans="1:10">
      <c r="A548" s="693"/>
      <c r="B548" s="619"/>
      <c r="C548" s="489"/>
      <c r="D548" s="490"/>
      <c r="E548" s="491"/>
      <c r="F548" s="490"/>
      <c r="G548" s="491"/>
      <c r="H548" s="628"/>
      <c r="I548" s="527"/>
      <c r="J548" s="527"/>
    </row>
    <row r="549" spans="1:10">
      <c r="A549" s="693"/>
      <c r="B549" s="619"/>
      <c r="C549" s="489"/>
      <c r="D549" s="490"/>
      <c r="E549" s="491"/>
      <c r="F549" s="490"/>
      <c r="G549" s="491"/>
      <c r="H549" s="628"/>
      <c r="I549" s="527"/>
      <c r="J549" s="527"/>
    </row>
    <row r="550" spans="1:10">
      <c r="A550" s="693"/>
      <c r="B550" s="619"/>
      <c r="C550" s="489"/>
      <c r="D550" s="490"/>
      <c r="E550" s="491"/>
      <c r="F550" s="490"/>
      <c r="G550" s="491"/>
      <c r="H550" s="628"/>
      <c r="I550" s="527"/>
      <c r="J550" s="527"/>
    </row>
    <row r="551" spans="1:10">
      <c r="A551" s="693"/>
      <c r="B551" s="619"/>
      <c r="C551" s="489"/>
      <c r="D551" s="490"/>
      <c r="E551" s="491"/>
      <c r="F551" s="490"/>
      <c r="G551" s="491"/>
      <c r="H551" s="628"/>
      <c r="I551" s="527"/>
      <c r="J551" s="527"/>
    </row>
    <row r="552" spans="1:10">
      <c r="A552" s="693"/>
      <c r="B552" s="619"/>
      <c r="C552" s="489"/>
      <c r="D552" s="490"/>
      <c r="E552" s="491"/>
      <c r="F552" s="490"/>
      <c r="G552" s="491"/>
      <c r="H552" s="628"/>
      <c r="I552" s="527"/>
      <c r="J552" s="527"/>
    </row>
    <row r="553" spans="1:10">
      <c r="A553" s="693"/>
      <c r="B553" s="619"/>
      <c r="C553" s="489"/>
      <c r="D553" s="490"/>
      <c r="E553" s="491"/>
      <c r="F553" s="490"/>
      <c r="G553" s="491"/>
      <c r="H553" s="628"/>
      <c r="I553" s="527"/>
      <c r="J553" s="527"/>
    </row>
    <row r="554" spans="1:10">
      <c r="A554" s="693"/>
      <c r="B554" s="619"/>
      <c r="C554" s="489"/>
      <c r="D554" s="490"/>
      <c r="E554" s="491"/>
      <c r="F554" s="490"/>
      <c r="G554" s="491"/>
      <c r="H554" s="628"/>
      <c r="I554" s="527"/>
      <c r="J554" s="527"/>
    </row>
    <row r="555" spans="1:10">
      <c r="A555" s="693"/>
      <c r="B555" s="619"/>
      <c r="C555" s="489"/>
      <c r="D555" s="490"/>
      <c r="E555" s="491"/>
      <c r="F555" s="490"/>
      <c r="G555" s="491"/>
      <c r="H555" s="628"/>
      <c r="I555" s="527"/>
      <c r="J555" s="527"/>
    </row>
    <row r="556" spans="1:10">
      <c r="A556" s="693"/>
      <c r="B556" s="619"/>
      <c r="C556" s="489"/>
      <c r="D556" s="490"/>
      <c r="E556" s="491"/>
      <c r="F556" s="490"/>
      <c r="G556" s="491"/>
      <c r="H556" s="628"/>
      <c r="I556" s="527"/>
      <c r="J556" s="527"/>
    </row>
    <row r="557" spans="1:10">
      <c r="A557" s="693"/>
      <c r="B557" s="619"/>
      <c r="C557" s="489"/>
      <c r="D557" s="490"/>
      <c r="E557" s="491"/>
      <c r="F557" s="490"/>
      <c r="G557" s="491"/>
      <c r="H557" s="628"/>
      <c r="I557" s="527"/>
      <c r="J557" s="527"/>
    </row>
    <row r="558" spans="1:10">
      <c r="A558" s="693"/>
      <c r="B558" s="619"/>
      <c r="C558" s="489"/>
      <c r="D558" s="490"/>
      <c r="E558" s="491"/>
      <c r="F558" s="490"/>
      <c r="G558" s="491"/>
      <c r="H558" s="628"/>
      <c r="I558" s="527"/>
      <c r="J558" s="527"/>
    </row>
    <row r="559" spans="1:10">
      <c r="A559" s="693"/>
      <c r="B559" s="619"/>
      <c r="C559" s="489"/>
      <c r="D559" s="490"/>
      <c r="E559" s="491"/>
      <c r="F559" s="490"/>
      <c r="G559" s="491"/>
      <c r="H559" s="628"/>
      <c r="I559" s="527"/>
      <c r="J559" s="527"/>
    </row>
    <row r="560" spans="1:10">
      <c r="A560" s="693"/>
      <c r="B560" s="619"/>
      <c r="C560" s="489"/>
      <c r="D560" s="490"/>
      <c r="E560" s="491"/>
      <c r="F560" s="490"/>
      <c r="G560" s="491"/>
      <c r="H560" s="628"/>
      <c r="I560" s="527"/>
      <c r="J560" s="527"/>
    </row>
    <row r="561" spans="1:10">
      <c r="A561" s="693"/>
      <c r="B561" s="619"/>
      <c r="C561" s="489"/>
      <c r="D561" s="490"/>
      <c r="E561" s="491"/>
      <c r="F561" s="490"/>
      <c r="G561" s="491"/>
      <c r="H561" s="628"/>
      <c r="I561" s="527"/>
      <c r="J561" s="527"/>
    </row>
    <row r="562" spans="1:10">
      <c r="A562" s="693"/>
      <c r="B562" s="619"/>
      <c r="C562" s="489"/>
      <c r="D562" s="490"/>
      <c r="E562" s="491"/>
      <c r="F562" s="490"/>
      <c r="G562" s="491"/>
      <c r="H562" s="628"/>
      <c r="I562" s="527"/>
      <c r="J562" s="527"/>
    </row>
    <row r="563" spans="1:10">
      <c r="A563" s="693"/>
      <c r="B563" s="619"/>
      <c r="C563" s="489"/>
      <c r="D563" s="490"/>
      <c r="E563" s="491"/>
      <c r="F563" s="490"/>
      <c r="G563" s="491"/>
      <c r="H563" s="628"/>
      <c r="I563" s="527"/>
      <c r="J563" s="527"/>
    </row>
    <row r="564" spans="1:10">
      <c r="A564" s="693"/>
      <c r="B564" s="619"/>
      <c r="C564" s="489"/>
      <c r="D564" s="490"/>
      <c r="E564" s="491"/>
      <c r="F564" s="490"/>
      <c r="G564" s="491"/>
      <c r="H564" s="628"/>
      <c r="I564" s="527"/>
      <c r="J564" s="527"/>
    </row>
    <row r="565" spans="1:10">
      <c r="A565" s="693"/>
      <c r="B565" s="619"/>
      <c r="C565" s="489"/>
      <c r="D565" s="490"/>
      <c r="E565" s="491"/>
      <c r="F565" s="490"/>
      <c r="G565" s="491"/>
      <c r="H565" s="628"/>
      <c r="I565" s="527"/>
      <c r="J565" s="527"/>
    </row>
    <row r="566" spans="1:10">
      <c r="A566" s="693"/>
      <c r="B566" s="619"/>
      <c r="C566" s="489"/>
      <c r="D566" s="490"/>
      <c r="E566" s="491"/>
      <c r="F566" s="490"/>
      <c r="G566" s="491"/>
      <c r="H566" s="628"/>
      <c r="I566" s="527"/>
      <c r="J566" s="527"/>
    </row>
    <row r="567" spans="1:10">
      <c r="A567" s="693"/>
      <c r="B567" s="619"/>
      <c r="C567" s="489"/>
      <c r="D567" s="490"/>
      <c r="E567" s="491"/>
      <c r="F567" s="490"/>
      <c r="G567" s="491"/>
      <c r="H567" s="628"/>
      <c r="I567" s="527"/>
      <c r="J567" s="527"/>
    </row>
    <row r="568" spans="1:10">
      <c r="A568" s="693"/>
      <c r="B568" s="619"/>
      <c r="C568" s="489"/>
      <c r="D568" s="490"/>
      <c r="E568" s="491"/>
      <c r="F568" s="490"/>
      <c r="G568" s="491"/>
      <c r="H568" s="628"/>
      <c r="I568" s="527"/>
      <c r="J568" s="527"/>
    </row>
    <row r="569" spans="1:10">
      <c r="A569" s="693"/>
      <c r="B569" s="619"/>
      <c r="C569" s="489"/>
      <c r="D569" s="490"/>
      <c r="E569" s="491"/>
      <c r="F569" s="490"/>
      <c r="G569" s="491"/>
      <c r="H569" s="628"/>
      <c r="I569" s="527"/>
      <c r="J569" s="527"/>
    </row>
    <row r="570" spans="1:10">
      <c r="A570" s="693"/>
      <c r="B570" s="619"/>
      <c r="C570" s="489"/>
      <c r="D570" s="490"/>
      <c r="E570" s="491"/>
      <c r="F570" s="490"/>
      <c r="G570" s="491"/>
      <c r="H570" s="628"/>
      <c r="I570" s="527"/>
      <c r="J570" s="527"/>
    </row>
    <row r="571" spans="1:10">
      <c r="A571" s="693"/>
      <c r="B571" s="619"/>
      <c r="C571" s="489"/>
      <c r="D571" s="490"/>
      <c r="E571" s="491"/>
      <c r="F571" s="490"/>
      <c r="G571" s="491"/>
      <c r="H571" s="628"/>
      <c r="I571" s="527"/>
      <c r="J571" s="527"/>
    </row>
    <row r="572" spans="1:10">
      <c r="A572" s="693"/>
      <c r="B572" s="619"/>
      <c r="C572" s="489"/>
      <c r="D572" s="490"/>
      <c r="E572" s="491"/>
      <c r="F572" s="490"/>
      <c r="G572" s="491"/>
      <c r="H572" s="628"/>
      <c r="I572" s="527"/>
      <c r="J572" s="527"/>
    </row>
    <row r="573" spans="1:10">
      <c r="A573" s="693"/>
      <c r="B573" s="619"/>
      <c r="C573" s="489"/>
      <c r="D573" s="490"/>
      <c r="E573" s="491"/>
      <c r="F573" s="490"/>
      <c r="G573" s="491"/>
      <c r="H573" s="628"/>
      <c r="I573" s="527"/>
      <c r="J573" s="527"/>
    </row>
    <row r="574" spans="1:10">
      <c r="A574" s="693"/>
      <c r="B574" s="619"/>
      <c r="C574" s="489"/>
      <c r="D574" s="490"/>
      <c r="E574" s="491"/>
      <c r="F574" s="490"/>
      <c r="G574" s="491"/>
      <c r="H574" s="628"/>
      <c r="I574" s="527"/>
      <c r="J574" s="527"/>
    </row>
    <row r="575" spans="1:10">
      <c r="A575" s="693"/>
      <c r="B575" s="619"/>
      <c r="C575" s="489"/>
      <c r="D575" s="490"/>
      <c r="E575" s="491"/>
      <c r="F575" s="490"/>
      <c r="G575" s="491"/>
      <c r="H575" s="628"/>
      <c r="I575" s="527"/>
      <c r="J575" s="527"/>
    </row>
    <row r="576" spans="1:10">
      <c r="A576" s="693"/>
      <c r="B576" s="619"/>
      <c r="C576" s="489"/>
      <c r="D576" s="490"/>
      <c r="E576" s="491"/>
      <c r="F576" s="490"/>
      <c r="G576" s="491"/>
      <c r="H576" s="628"/>
      <c r="I576" s="527"/>
      <c r="J576" s="527"/>
    </row>
    <row r="577" spans="1:10">
      <c r="A577" s="693"/>
      <c r="B577" s="619"/>
      <c r="C577" s="489"/>
      <c r="D577" s="490"/>
      <c r="E577" s="491"/>
      <c r="F577" s="490"/>
      <c r="G577" s="491"/>
      <c r="H577" s="628"/>
      <c r="I577" s="527"/>
      <c r="J577" s="527"/>
    </row>
    <row r="578" spans="1:10">
      <c r="A578" s="693"/>
      <c r="B578" s="619"/>
      <c r="C578" s="489"/>
      <c r="D578" s="490"/>
      <c r="E578" s="491"/>
      <c r="F578" s="490"/>
      <c r="G578" s="491"/>
      <c r="H578" s="628"/>
      <c r="I578" s="527"/>
      <c r="J578" s="527"/>
    </row>
    <row r="579" spans="1:10">
      <c r="A579" s="693"/>
      <c r="B579" s="619"/>
      <c r="C579" s="489"/>
      <c r="D579" s="490"/>
      <c r="E579" s="491"/>
      <c r="F579" s="490"/>
      <c r="G579" s="491"/>
      <c r="H579" s="628"/>
      <c r="I579" s="527"/>
      <c r="J579" s="527"/>
    </row>
    <row r="580" spans="1:10">
      <c r="A580" s="693"/>
      <c r="B580" s="619"/>
      <c r="C580" s="489"/>
      <c r="D580" s="490"/>
      <c r="E580" s="491"/>
      <c r="F580" s="490"/>
      <c r="G580" s="491"/>
      <c r="H580" s="628"/>
      <c r="I580" s="527"/>
      <c r="J580" s="527"/>
    </row>
    <row r="581" spans="1:10">
      <c r="A581" s="693"/>
      <c r="B581" s="619"/>
      <c r="C581" s="489"/>
      <c r="D581" s="490"/>
      <c r="E581" s="491"/>
      <c r="F581" s="490"/>
      <c r="G581" s="491"/>
      <c r="H581" s="628"/>
      <c r="I581" s="527"/>
      <c r="J581" s="527"/>
    </row>
    <row r="582" spans="1:10">
      <c r="A582" s="693"/>
      <c r="B582" s="619"/>
      <c r="C582" s="489"/>
      <c r="D582" s="490"/>
      <c r="E582" s="491"/>
      <c r="F582" s="490"/>
      <c r="G582" s="491"/>
      <c r="H582" s="628"/>
      <c r="I582" s="527"/>
      <c r="J582" s="527"/>
    </row>
    <row r="583" spans="1:10">
      <c r="A583" s="693"/>
      <c r="B583" s="619"/>
      <c r="C583" s="489"/>
      <c r="D583" s="490"/>
      <c r="E583" s="491"/>
      <c r="F583" s="490"/>
      <c r="G583" s="491"/>
      <c r="H583" s="628"/>
      <c r="I583" s="527"/>
      <c r="J583" s="527"/>
    </row>
    <row r="584" spans="1:10">
      <c r="A584" s="693"/>
      <c r="B584" s="619"/>
      <c r="C584" s="489"/>
      <c r="D584" s="490"/>
      <c r="E584" s="491"/>
      <c r="F584" s="490"/>
      <c r="G584" s="491"/>
      <c r="H584" s="628"/>
      <c r="I584" s="527"/>
      <c r="J584" s="527"/>
    </row>
    <row r="585" spans="1:10">
      <c r="A585" s="693"/>
      <c r="B585" s="619"/>
      <c r="C585" s="489"/>
      <c r="D585" s="490"/>
      <c r="E585" s="491"/>
      <c r="F585" s="490"/>
      <c r="G585" s="491"/>
      <c r="H585" s="628"/>
      <c r="I585" s="527"/>
      <c r="J585" s="527"/>
    </row>
    <row r="586" spans="1:10">
      <c r="A586" s="693"/>
      <c r="B586" s="619"/>
      <c r="C586" s="489"/>
      <c r="D586" s="490"/>
      <c r="E586" s="491"/>
      <c r="F586" s="490"/>
      <c r="G586" s="491"/>
      <c r="H586" s="628"/>
      <c r="I586" s="527"/>
      <c r="J586" s="527"/>
    </row>
    <row r="587" spans="1:10">
      <c r="A587" s="693"/>
      <c r="B587" s="619"/>
      <c r="C587" s="489"/>
      <c r="D587" s="490"/>
      <c r="E587" s="491"/>
      <c r="F587" s="490"/>
      <c r="G587" s="491"/>
      <c r="H587" s="628"/>
      <c r="I587" s="527"/>
      <c r="J587" s="527"/>
    </row>
    <row r="588" spans="1:10">
      <c r="A588" s="693"/>
      <c r="B588" s="619"/>
      <c r="C588" s="489"/>
      <c r="D588" s="490"/>
      <c r="E588" s="491"/>
      <c r="F588" s="490"/>
      <c r="G588" s="491"/>
      <c r="H588" s="628"/>
      <c r="I588" s="527"/>
      <c r="J588" s="527"/>
    </row>
    <row r="589" spans="1:10">
      <c r="A589" s="693"/>
      <c r="B589" s="619"/>
      <c r="C589" s="489"/>
      <c r="D589" s="490"/>
      <c r="E589" s="491"/>
      <c r="F589" s="490"/>
      <c r="G589" s="491"/>
      <c r="H589" s="628"/>
      <c r="I589" s="527"/>
      <c r="J589" s="527"/>
    </row>
    <row r="590" spans="1:10">
      <c r="A590" s="693"/>
      <c r="B590" s="619"/>
      <c r="C590" s="489"/>
      <c r="D590" s="490"/>
      <c r="E590" s="491"/>
      <c r="F590" s="490"/>
      <c r="G590" s="491"/>
      <c r="H590" s="628"/>
      <c r="I590" s="527"/>
      <c r="J590" s="527"/>
    </row>
    <row r="591" spans="1:10">
      <c r="A591" s="693"/>
      <c r="B591" s="619"/>
      <c r="C591" s="489"/>
      <c r="D591" s="490"/>
      <c r="E591" s="491"/>
      <c r="F591" s="490"/>
      <c r="G591" s="491"/>
      <c r="H591" s="628"/>
      <c r="I591" s="527"/>
      <c r="J591" s="527"/>
    </row>
    <row r="592" spans="1:10">
      <c r="A592" s="693"/>
      <c r="B592" s="619"/>
      <c r="C592" s="489"/>
      <c r="D592" s="490"/>
      <c r="E592" s="491"/>
      <c r="F592" s="490"/>
      <c r="G592" s="491"/>
      <c r="H592" s="628"/>
      <c r="I592" s="527"/>
      <c r="J592" s="527"/>
    </row>
    <row r="593" spans="1:10">
      <c r="A593" s="693"/>
      <c r="B593" s="619"/>
      <c r="C593" s="489"/>
      <c r="D593" s="490"/>
      <c r="E593" s="491"/>
      <c r="F593" s="490"/>
      <c r="G593" s="491"/>
      <c r="H593" s="628"/>
      <c r="I593" s="527"/>
      <c r="J593" s="527"/>
    </row>
    <row r="594" spans="1:10">
      <c r="A594" s="693"/>
      <c r="B594" s="619"/>
      <c r="C594" s="489"/>
      <c r="D594" s="490"/>
      <c r="E594" s="491"/>
      <c r="F594" s="490"/>
      <c r="G594" s="491"/>
      <c r="H594" s="628"/>
      <c r="I594" s="527"/>
      <c r="J594" s="527"/>
    </row>
    <row r="595" spans="1:10">
      <c r="A595" s="693"/>
      <c r="B595" s="619"/>
      <c r="C595" s="489"/>
      <c r="D595" s="490"/>
      <c r="E595" s="491"/>
      <c r="F595" s="490"/>
      <c r="G595" s="491"/>
      <c r="H595" s="628"/>
      <c r="I595" s="527"/>
      <c r="J595" s="527"/>
    </row>
    <row r="596" spans="1:10">
      <c r="A596" s="693"/>
      <c r="B596" s="619"/>
      <c r="C596" s="489"/>
      <c r="D596" s="490"/>
      <c r="E596" s="491"/>
      <c r="F596" s="490"/>
      <c r="G596" s="491"/>
      <c r="H596" s="628"/>
      <c r="I596" s="527"/>
      <c r="J596" s="527"/>
    </row>
    <row r="597" spans="1:10">
      <c r="A597" s="693"/>
      <c r="B597" s="619"/>
      <c r="C597" s="489"/>
      <c r="D597" s="490"/>
      <c r="E597" s="491"/>
      <c r="F597" s="490"/>
      <c r="G597" s="491"/>
      <c r="H597" s="628"/>
      <c r="I597" s="527"/>
      <c r="J597" s="527"/>
    </row>
    <row r="598" spans="1:10">
      <c r="A598" s="693"/>
      <c r="B598" s="619"/>
      <c r="C598" s="489"/>
      <c r="D598" s="490"/>
      <c r="E598" s="491"/>
      <c r="F598" s="490"/>
      <c r="G598" s="491"/>
      <c r="H598" s="628"/>
      <c r="I598" s="527"/>
      <c r="J598" s="527"/>
    </row>
    <row r="599" spans="1:10">
      <c r="A599" s="693"/>
      <c r="B599" s="619"/>
      <c r="C599" s="489"/>
      <c r="D599" s="490"/>
      <c r="E599" s="491"/>
      <c r="F599" s="490"/>
      <c r="G599" s="491"/>
      <c r="H599" s="628"/>
      <c r="I599" s="527"/>
      <c r="J599" s="527"/>
    </row>
    <row r="600" spans="1:10">
      <c r="A600" s="693"/>
      <c r="B600" s="619"/>
      <c r="C600" s="489"/>
      <c r="D600" s="490"/>
      <c r="E600" s="491"/>
      <c r="F600" s="490"/>
      <c r="G600" s="491"/>
      <c r="H600" s="628"/>
      <c r="I600" s="527"/>
      <c r="J600" s="527"/>
    </row>
    <row r="601" spans="1:10">
      <c r="A601" s="693"/>
      <c r="B601" s="619"/>
      <c r="C601" s="489"/>
      <c r="D601" s="490"/>
      <c r="E601" s="491"/>
      <c r="F601" s="490"/>
      <c r="G601" s="491"/>
      <c r="H601" s="628"/>
      <c r="I601" s="527"/>
      <c r="J601" s="527"/>
    </row>
    <row r="602" spans="1:10">
      <c r="A602" s="693"/>
      <c r="B602" s="619"/>
      <c r="C602" s="489"/>
      <c r="D602" s="490"/>
      <c r="E602" s="491"/>
      <c r="F602" s="490"/>
      <c r="G602" s="491"/>
      <c r="H602" s="628"/>
      <c r="I602" s="527"/>
      <c r="J602" s="527"/>
    </row>
    <row r="603" spans="1:10">
      <c r="A603" s="693"/>
      <c r="B603" s="619"/>
      <c r="C603" s="489"/>
      <c r="D603" s="490"/>
      <c r="E603" s="491"/>
      <c r="F603" s="490"/>
      <c r="G603" s="491"/>
      <c r="H603" s="628"/>
      <c r="I603" s="527"/>
      <c r="J603" s="527"/>
    </row>
    <row r="604" spans="1:10">
      <c r="A604" s="693"/>
      <c r="B604" s="619"/>
      <c r="C604" s="489"/>
      <c r="D604" s="490"/>
      <c r="E604" s="491"/>
      <c r="F604" s="490"/>
      <c r="G604" s="491"/>
      <c r="H604" s="628"/>
      <c r="I604" s="527"/>
      <c r="J604" s="527"/>
    </row>
    <row r="605" spans="1:10">
      <c r="A605" s="693"/>
      <c r="B605" s="619"/>
      <c r="C605" s="489"/>
      <c r="D605" s="490"/>
      <c r="E605" s="491"/>
      <c r="F605" s="490"/>
      <c r="G605" s="491"/>
      <c r="H605" s="628"/>
      <c r="I605" s="527"/>
      <c r="J605" s="527"/>
    </row>
    <row r="606" spans="1:10">
      <c r="A606" s="693"/>
      <c r="B606" s="619"/>
      <c r="C606" s="489"/>
      <c r="D606" s="490"/>
      <c r="E606" s="491"/>
      <c r="F606" s="490"/>
      <c r="G606" s="491"/>
      <c r="H606" s="628"/>
      <c r="I606" s="527"/>
      <c r="J606" s="527"/>
    </row>
    <row r="607" spans="1:10">
      <c r="A607" s="693"/>
      <c r="B607" s="619"/>
      <c r="C607" s="489"/>
      <c r="D607" s="490"/>
      <c r="E607" s="491"/>
      <c r="F607" s="490"/>
      <c r="G607" s="491"/>
      <c r="H607" s="628"/>
      <c r="I607" s="527"/>
      <c r="J607" s="527"/>
    </row>
    <row r="608" spans="1:10">
      <c r="A608" s="693"/>
      <c r="B608" s="619"/>
      <c r="C608" s="489"/>
      <c r="D608" s="490"/>
      <c r="E608" s="491"/>
      <c r="F608" s="490"/>
      <c r="G608" s="491"/>
      <c r="H608" s="628"/>
      <c r="I608" s="527"/>
      <c r="J608" s="527"/>
    </row>
    <row r="609" spans="1:10">
      <c r="A609" s="693"/>
      <c r="B609" s="619"/>
      <c r="C609" s="489"/>
      <c r="D609" s="490"/>
      <c r="E609" s="491"/>
      <c r="F609" s="490"/>
      <c r="G609" s="491"/>
      <c r="H609" s="628"/>
      <c r="I609" s="527"/>
      <c r="J609" s="527"/>
    </row>
    <row r="610" spans="1:10">
      <c r="A610" s="693"/>
      <c r="B610" s="619"/>
      <c r="C610" s="489"/>
      <c r="D610" s="490"/>
      <c r="E610" s="491"/>
      <c r="F610" s="490"/>
      <c r="G610" s="491"/>
      <c r="H610" s="628"/>
      <c r="I610" s="527"/>
      <c r="J610" s="527"/>
    </row>
    <row r="611" spans="1:10">
      <c r="A611" s="693"/>
      <c r="B611" s="619"/>
      <c r="C611" s="489"/>
      <c r="D611" s="490"/>
      <c r="E611" s="491"/>
      <c r="F611" s="490"/>
      <c r="G611" s="491"/>
      <c r="H611" s="628"/>
      <c r="I611" s="527"/>
      <c r="J611" s="527"/>
    </row>
    <row r="612" spans="1:10">
      <c r="A612" s="693"/>
      <c r="B612" s="619"/>
      <c r="C612" s="489"/>
      <c r="D612" s="490"/>
      <c r="E612" s="491"/>
      <c r="F612" s="490"/>
      <c r="G612" s="491"/>
      <c r="H612" s="628"/>
      <c r="I612" s="527"/>
      <c r="J612" s="527"/>
    </row>
    <row r="613" spans="1:10">
      <c r="A613" s="693"/>
      <c r="B613" s="619"/>
      <c r="C613" s="489"/>
      <c r="D613" s="490"/>
      <c r="E613" s="491"/>
      <c r="F613" s="490"/>
      <c r="G613" s="491"/>
      <c r="H613" s="628"/>
      <c r="I613" s="527"/>
      <c r="J613" s="527"/>
    </row>
    <row r="614" spans="1:10">
      <c r="A614" s="693"/>
      <c r="B614" s="619"/>
      <c r="C614" s="489"/>
      <c r="D614" s="490"/>
      <c r="E614" s="491"/>
      <c r="F614" s="490"/>
      <c r="G614" s="491"/>
      <c r="H614" s="628"/>
      <c r="I614" s="527"/>
      <c r="J614" s="527"/>
    </row>
    <row r="615" spans="1:10">
      <c r="A615" s="693"/>
      <c r="B615" s="619"/>
      <c r="C615" s="489"/>
      <c r="D615" s="490"/>
      <c r="E615" s="491"/>
      <c r="F615" s="490"/>
      <c r="G615" s="491"/>
      <c r="H615" s="628"/>
      <c r="I615" s="527"/>
      <c r="J615" s="527"/>
    </row>
    <row r="616" spans="1:10">
      <c r="A616" s="693"/>
      <c r="B616" s="619"/>
      <c r="C616" s="489"/>
      <c r="D616" s="490"/>
      <c r="E616" s="491"/>
      <c r="F616" s="490"/>
      <c r="G616" s="491"/>
      <c r="H616" s="628"/>
      <c r="I616" s="527"/>
      <c r="J616" s="527"/>
    </row>
    <row r="617" spans="1:10">
      <c r="A617" s="693"/>
      <c r="B617" s="619"/>
      <c r="C617" s="489"/>
      <c r="D617" s="490"/>
      <c r="E617" s="491"/>
      <c r="F617" s="490"/>
      <c r="G617" s="491"/>
      <c r="H617" s="628"/>
      <c r="I617" s="527"/>
      <c r="J617" s="527"/>
    </row>
    <row r="618" spans="1:10">
      <c r="A618" s="693"/>
      <c r="B618" s="619"/>
      <c r="C618" s="489"/>
      <c r="D618" s="490"/>
      <c r="E618" s="491"/>
      <c r="F618" s="490"/>
      <c r="G618" s="491"/>
      <c r="H618" s="628"/>
      <c r="I618" s="527"/>
      <c r="J618" s="527"/>
    </row>
    <row r="619" spans="1:10">
      <c r="A619" s="693"/>
      <c r="B619" s="619"/>
      <c r="C619" s="489"/>
      <c r="D619" s="490"/>
      <c r="E619" s="491"/>
      <c r="F619" s="490"/>
      <c r="G619" s="491"/>
      <c r="H619" s="628"/>
      <c r="I619" s="527"/>
      <c r="J619" s="527"/>
    </row>
    <row r="620" spans="1:10">
      <c r="A620" s="693"/>
      <c r="B620" s="619"/>
      <c r="C620" s="489"/>
      <c r="D620" s="490"/>
      <c r="E620" s="491"/>
      <c r="F620" s="490"/>
      <c r="G620" s="491"/>
      <c r="H620" s="628"/>
      <c r="I620" s="527"/>
      <c r="J620" s="527"/>
    </row>
    <row r="621" spans="1:10">
      <c r="A621" s="693"/>
      <c r="B621" s="619"/>
      <c r="C621" s="489"/>
      <c r="D621" s="490"/>
      <c r="E621" s="491"/>
      <c r="F621" s="490"/>
      <c r="G621" s="491"/>
      <c r="H621" s="628"/>
      <c r="I621" s="527"/>
      <c r="J621" s="527"/>
    </row>
    <row r="622" spans="1:10">
      <c r="A622" s="693"/>
      <c r="B622" s="619"/>
      <c r="C622" s="489"/>
      <c r="D622" s="490"/>
      <c r="E622" s="491"/>
      <c r="F622" s="490"/>
      <c r="G622" s="491"/>
      <c r="H622" s="628"/>
      <c r="I622" s="527"/>
      <c r="J622" s="527"/>
    </row>
    <row r="623" spans="1:10">
      <c r="A623" s="693"/>
      <c r="B623" s="619"/>
      <c r="C623" s="489"/>
      <c r="D623" s="490"/>
      <c r="E623" s="491"/>
      <c r="F623" s="490"/>
      <c r="G623" s="491"/>
      <c r="H623" s="628"/>
      <c r="I623" s="527"/>
      <c r="J623" s="527"/>
    </row>
    <row r="624" spans="1:10">
      <c r="A624" s="693"/>
      <c r="B624" s="619"/>
      <c r="C624" s="489"/>
      <c r="D624" s="490"/>
      <c r="E624" s="491"/>
      <c r="F624" s="490"/>
      <c r="G624" s="491"/>
      <c r="H624" s="628"/>
      <c r="I624" s="527"/>
      <c r="J624" s="527"/>
    </row>
    <row r="625" spans="1:10">
      <c r="A625" s="693"/>
      <c r="B625" s="619"/>
      <c r="C625" s="489"/>
      <c r="D625" s="490"/>
      <c r="E625" s="491"/>
      <c r="F625" s="490"/>
      <c r="G625" s="491"/>
      <c r="H625" s="628"/>
      <c r="I625" s="527"/>
      <c r="J625" s="527"/>
    </row>
    <row r="626" spans="1:10">
      <c r="A626" s="693"/>
      <c r="B626" s="619"/>
      <c r="C626" s="489"/>
      <c r="D626" s="490"/>
      <c r="E626" s="491"/>
      <c r="F626" s="490"/>
      <c r="G626" s="491"/>
      <c r="H626" s="628"/>
      <c r="I626" s="527"/>
      <c r="J626" s="527"/>
    </row>
    <row r="627" spans="1:10">
      <c r="A627" s="693"/>
      <c r="B627" s="619"/>
      <c r="C627" s="489"/>
      <c r="D627" s="490"/>
      <c r="E627" s="491"/>
      <c r="F627" s="490"/>
      <c r="G627" s="491"/>
      <c r="H627" s="628"/>
      <c r="I627" s="527"/>
      <c r="J627" s="527"/>
    </row>
    <row r="628" spans="1:10">
      <c r="A628" s="693"/>
      <c r="B628" s="619"/>
      <c r="C628" s="489"/>
      <c r="D628" s="490"/>
      <c r="E628" s="491"/>
      <c r="F628" s="490"/>
      <c r="G628" s="491"/>
      <c r="H628" s="628"/>
      <c r="I628" s="527"/>
      <c r="J628" s="527"/>
    </row>
    <row r="629" spans="1:10">
      <c r="A629" s="693"/>
      <c r="B629" s="619"/>
      <c r="C629" s="489"/>
      <c r="D629" s="490"/>
      <c r="E629" s="491"/>
      <c r="F629" s="490"/>
      <c r="G629" s="491"/>
      <c r="H629" s="628"/>
      <c r="I629" s="527"/>
      <c r="J629" s="527"/>
    </row>
    <row r="630" spans="1:10">
      <c r="A630" s="693"/>
      <c r="B630" s="619"/>
      <c r="C630" s="489"/>
      <c r="D630" s="490"/>
      <c r="E630" s="491"/>
      <c r="F630" s="490"/>
      <c r="G630" s="491"/>
      <c r="H630" s="628"/>
      <c r="I630" s="527"/>
      <c r="J630" s="527"/>
    </row>
    <row r="631" spans="1:10">
      <c r="A631" s="693"/>
      <c r="B631" s="619"/>
      <c r="C631" s="489"/>
      <c r="D631" s="490"/>
      <c r="E631" s="491"/>
      <c r="F631" s="490"/>
      <c r="G631" s="491"/>
      <c r="H631" s="628"/>
      <c r="I631" s="527"/>
      <c r="J631" s="527"/>
    </row>
    <row r="632" spans="1:10">
      <c r="A632" s="693"/>
      <c r="B632" s="619"/>
      <c r="C632" s="489"/>
      <c r="D632" s="490"/>
      <c r="E632" s="491"/>
      <c r="F632" s="490"/>
      <c r="G632" s="491"/>
      <c r="H632" s="628"/>
      <c r="I632" s="527"/>
      <c r="J632" s="527"/>
    </row>
    <row r="633" spans="1:10">
      <c r="A633" s="693"/>
      <c r="B633" s="619"/>
      <c r="C633" s="489"/>
      <c r="D633" s="490"/>
      <c r="E633" s="491"/>
      <c r="F633" s="490"/>
      <c r="G633" s="491"/>
      <c r="H633" s="628"/>
      <c r="I633" s="527"/>
      <c r="J633" s="527"/>
    </row>
    <row r="634" spans="1:10">
      <c r="A634" s="693"/>
      <c r="B634" s="619"/>
      <c r="C634" s="489"/>
      <c r="D634" s="490"/>
      <c r="E634" s="491"/>
      <c r="F634" s="490"/>
      <c r="G634" s="491"/>
      <c r="H634" s="628"/>
    </row>
    <row r="635" spans="1:10">
      <c r="A635" s="693"/>
      <c r="B635" s="619"/>
      <c r="C635" s="489"/>
      <c r="D635" s="490"/>
      <c r="E635" s="491"/>
      <c r="F635" s="490"/>
      <c r="G635" s="491"/>
      <c r="H635" s="628"/>
    </row>
    <row r="636" spans="1:10">
      <c r="A636" s="693"/>
      <c r="B636" s="619"/>
      <c r="C636" s="489"/>
      <c r="D636" s="490"/>
      <c r="E636" s="491"/>
      <c r="F636" s="490"/>
      <c r="G636" s="491"/>
      <c r="H636" s="628"/>
    </row>
    <row r="637" spans="1:10">
      <c r="A637" s="693"/>
      <c r="B637" s="619"/>
      <c r="C637" s="489"/>
      <c r="D637" s="490"/>
      <c r="E637" s="491"/>
      <c r="F637" s="490"/>
      <c r="G637" s="491"/>
      <c r="H637" s="628"/>
    </row>
    <row r="638" spans="1:10">
      <c r="A638" s="693"/>
      <c r="B638" s="619"/>
      <c r="C638" s="489"/>
      <c r="D638" s="490"/>
      <c r="E638" s="491"/>
      <c r="F638" s="490"/>
      <c r="G638" s="491"/>
      <c r="H638" s="628"/>
    </row>
    <row r="639" spans="1:10">
      <c r="A639" s="693"/>
      <c r="B639" s="619"/>
      <c r="C639" s="489"/>
      <c r="D639" s="490"/>
      <c r="E639" s="491"/>
      <c r="F639" s="490"/>
      <c r="G639" s="491"/>
      <c r="H639" s="628"/>
    </row>
    <row r="640" spans="1:10">
      <c r="A640" s="693"/>
      <c r="B640" s="619"/>
      <c r="C640" s="489"/>
      <c r="D640" s="490"/>
      <c r="E640" s="491"/>
      <c r="F640" s="490"/>
      <c r="G640" s="491"/>
      <c r="H640" s="628"/>
    </row>
    <row r="641" spans="1:8">
      <c r="A641" s="693"/>
      <c r="B641" s="619"/>
      <c r="C641" s="489"/>
      <c r="D641" s="490"/>
      <c r="E641" s="491"/>
      <c r="F641" s="490"/>
      <c r="G641" s="491"/>
      <c r="H641" s="628"/>
    </row>
    <row r="642" spans="1:8">
      <c r="A642" s="693"/>
      <c r="B642" s="619"/>
      <c r="C642" s="489"/>
      <c r="D642" s="490"/>
      <c r="E642" s="491"/>
      <c r="F642" s="490"/>
      <c r="G642" s="491"/>
      <c r="H642" s="628"/>
    </row>
    <row r="643" spans="1:8">
      <c r="A643" s="693"/>
      <c r="B643" s="619"/>
      <c r="C643" s="489"/>
      <c r="D643" s="490"/>
      <c r="E643" s="491"/>
      <c r="F643" s="490"/>
      <c r="G643" s="491"/>
      <c r="H643" s="628"/>
    </row>
    <row r="644" spans="1:8">
      <c r="A644" s="693"/>
      <c r="B644" s="619"/>
      <c r="C644" s="489"/>
      <c r="D644" s="490"/>
      <c r="E644" s="491"/>
      <c r="F644" s="490"/>
      <c r="G644" s="491"/>
      <c r="H644" s="628"/>
    </row>
    <row r="645" spans="1:8">
      <c r="A645" s="693"/>
      <c r="B645" s="619"/>
      <c r="C645" s="489"/>
      <c r="D645" s="490"/>
      <c r="E645" s="491"/>
      <c r="F645" s="490"/>
      <c r="G645" s="491"/>
      <c r="H645" s="628"/>
    </row>
    <row r="646" spans="1:8">
      <c r="A646" s="693"/>
      <c r="B646" s="619"/>
      <c r="C646" s="489"/>
      <c r="D646" s="490"/>
      <c r="E646" s="491"/>
      <c r="F646" s="490"/>
      <c r="G646" s="491"/>
      <c r="H646" s="628"/>
    </row>
    <row r="647" spans="1:8">
      <c r="A647" s="693"/>
      <c r="B647" s="619"/>
      <c r="C647" s="489"/>
      <c r="D647" s="490"/>
      <c r="E647" s="491"/>
      <c r="F647" s="490"/>
      <c r="G647" s="491"/>
      <c r="H647" s="628"/>
    </row>
    <row r="648" spans="1:8">
      <c r="A648" s="693"/>
      <c r="B648" s="619"/>
      <c r="C648" s="489"/>
      <c r="D648" s="490"/>
      <c r="E648" s="491"/>
      <c r="F648" s="490"/>
      <c r="G648" s="491"/>
      <c r="H648" s="628"/>
    </row>
    <row r="649" spans="1:8">
      <c r="A649" s="693"/>
      <c r="B649" s="619"/>
      <c r="C649" s="489"/>
      <c r="D649" s="490"/>
      <c r="E649" s="491"/>
      <c r="F649" s="490"/>
      <c r="G649" s="491"/>
      <c r="H649" s="628"/>
    </row>
    <row r="650" spans="1:8">
      <c r="A650" s="693"/>
      <c r="B650" s="619"/>
      <c r="C650" s="489"/>
      <c r="D650" s="490"/>
      <c r="E650" s="491"/>
      <c r="F650" s="490"/>
      <c r="G650" s="491"/>
      <c r="H650" s="628"/>
    </row>
    <row r="651" spans="1:8">
      <c r="A651" s="693"/>
      <c r="B651" s="619"/>
      <c r="C651" s="489"/>
      <c r="D651" s="490"/>
      <c r="E651" s="491"/>
      <c r="F651" s="490"/>
      <c r="G651" s="491"/>
      <c r="H651" s="628"/>
    </row>
    <row r="652" spans="1:8">
      <c r="A652" s="693"/>
      <c r="B652" s="619"/>
      <c r="C652" s="489"/>
      <c r="D652" s="490"/>
      <c r="E652" s="491"/>
      <c r="F652" s="490"/>
      <c r="G652" s="491"/>
      <c r="H652" s="628"/>
    </row>
    <row r="653" spans="1:8">
      <c r="A653" s="693"/>
      <c r="B653" s="619"/>
      <c r="C653" s="489"/>
      <c r="D653" s="490"/>
      <c r="E653" s="491"/>
      <c r="F653" s="490"/>
      <c r="G653" s="491"/>
      <c r="H653" s="628"/>
    </row>
    <row r="654" spans="1:8">
      <c r="A654" s="693"/>
      <c r="B654" s="619"/>
      <c r="C654" s="489"/>
      <c r="D654" s="490"/>
      <c r="E654" s="491"/>
      <c r="F654" s="490"/>
      <c r="G654" s="491"/>
      <c r="H654" s="628"/>
    </row>
    <row r="655" spans="1:8">
      <c r="A655" s="693"/>
      <c r="B655" s="619"/>
      <c r="C655" s="489"/>
      <c r="D655" s="490"/>
      <c r="E655" s="491"/>
      <c r="F655" s="490"/>
      <c r="G655" s="491"/>
      <c r="H655" s="628"/>
    </row>
    <row r="656" spans="1:8">
      <c r="A656" s="693"/>
      <c r="B656" s="619"/>
      <c r="C656" s="489"/>
      <c r="D656" s="490"/>
      <c r="E656" s="491"/>
      <c r="F656" s="490"/>
      <c r="G656" s="491"/>
      <c r="H656" s="628"/>
    </row>
    <row r="657" spans="1:8">
      <c r="A657" s="693"/>
      <c r="B657" s="619"/>
      <c r="C657" s="489"/>
      <c r="D657" s="490"/>
      <c r="E657" s="491"/>
      <c r="F657" s="490"/>
      <c r="G657" s="491"/>
      <c r="H657" s="628"/>
    </row>
    <row r="658" spans="1:8">
      <c r="A658" s="693"/>
      <c r="B658" s="619"/>
      <c r="C658" s="489"/>
      <c r="D658" s="490"/>
      <c r="E658" s="491"/>
      <c r="F658" s="490"/>
      <c r="G658" s="491"/>
      <c r="H658" s="628"/>
    </row>
    <row r="659" spans="1:8">
      <c r="A659" s="693"/>
      <c r="B659" s="619"/>
      <c r="C659" s="489"/>
      <c r="D659" s="490"/>
      <c r="E659" s="491"/>
      <c r="F659" s="490"/>
      <c r="G659" s="491"/>
      <c r="H659" s="628"/>
    </row>
    <row r="660" spans="1:8">
      <c r="A660" s="693"/>
      <c r="B660" s="619"/>
      <c r="C660" s="489"/>
      <c r="D660" s="490"/>
      <c r="E660" s="491"/>
      <c r="F660" s="490"/>
      <c r="G660" s="491"/>
      <c r="H660" s="628"/>
    </row>
    <row r="661" spans="1:8">
      <c r="A661" s="693"/>
      <c r="B661" s="619"/>
      <c r="C661" s="489"/>
      <c r="D661" s="490"/>
      <c r="E661" s="491"/>
      <c r="F661" s="490"/>
      <c r="G661" s="491"/>
      <c r="H661" s="628"/>
    </row>
    <row r="662" spans="1:8">
      <c r="A662" s="693"/>
      <c r="B662" s="619"/>
      <c r="C662" s="489"/>
      <c r="D662" s="490"/>
      <c r="E662" s="491"/>
      <c r="F662" s="490"/>
      <c r="G662" s="491"/>
      <c r="H662" s="628"/>
    </row>
    <row r="663" spans="1:8">
      <c r="A663" s="693"/>
      <c r="B663" s="619"/>
      <c r="C663" s="489"/>
      <c r="D663" s="490"/>
      <c r="E663" s="491"/>
      <c r="F663" s="490"/>
      <c r="G663" s="491"/>
      <c r="H663" s="628"/>
    </row>
    <row r="664" spans="1:8">
      <c r="A664" s="693"/>
      <c r="B664" s="619"/>
      <c r="C664" s="489"/>
      <c r="D664" s="490"/>
      <c r="E664" s="491"/>
      <c r="F664" s="490"/>
      <c r="G664" s="491"/>
      <c r="H664" s="628"/>
    </row>
    <row r="665" spans="1:8">
      <c r="A665" s="693"/>
      <c r="B665" s="619"/>
      <c r="C665" s="489"/>
      <c r="D665" s="490"/>
      <c r="E665" s="491"/>
      <c r="F665" s="490"/>
      <c r="G665" s="491"/>
      <c r="H665" s="628"/>
    </row>
    <row r="666" spans="1:8">
      <c r="A666" s="693"/>
      <c r="B666" s="619"/>
      <c r="C666" s="489"/>
      <c r="D666" s="490"/>
      <c r="E666" s="491"/>
      <c r="F666" s="490"/>
      <c r="G666" s="491"/>
      <c r="H666" s="628"/>
    </row>
    <row r="667" spans="1:8">
      <c r="A667" s="693"/>
      <c r="B667" s="619"/>
      <c r="C667" s="489"/>
      <c r="D667" s="490"/>
      <c r="E667" s="491"/>
      <c r="F667" s="490"/>
      <c r="G667" s="491"/>
      <c r="H667" s="628"/>
    </row>
    <row r="668" spans="1:8">
      <c r="A668" s="693"/>
      <c r="B668" s="619"/>
      <c r="C668" s="489"/>
      <c r="D668" s="490"/>
      <c r="E668" s="491"/>
      <c r="F668" s="490"/>
      <c r="G668" s="491"/>
      <c r="H668" s="628"/>
    </row>
    <row r="669" spans="1:8">
      <c r="A669" s="693"/>
      <c r="B669" s="619"/>
      <c r="C669" s="489"/>
      <c r="D669" s="490"/>
      <c r="E669" s="491"/>
      <c r="F669" s="490"/>
      <c r="G669" s="491"/>
      <c r="H669" s="628"/>
    </row>
    <row r="670" spans="1:8">
      <c r="A670" s="693"/>
      <c r="B670" s="619"/>
      <c r="C670" s="489"/>
      <c r="D670" s="490"/>
      <c r="E670" s="491"/>
      <c r="F670" s="490"/>
      <c r="G670" s="491"/>
      <c r="H670" s="628"/>
    </row>
    <row r="671" spans="1:8">
      <c r="A671" s="693"/>
      <c r="B671" s="619"/>
      <c r="C671" s="489"/>
      <c r="D671" s="490"/>
      <c r="E671" s="491"/>
      <c r="F671" s="490"/>
      <c r="G671" s="491"/>
      <c r="H671" s="628"/>
    </row>
    <row r="672" spans="1:8">
      <c r="A672" s="693"/>
      <c r="B672" s="619"/>
      <c r="C672" s="489"/>
      <c r="D672" s="490"/>
      <c r="E672" s="491"/>
      <c r="F672" s="490"/>
      <c r="G672" s="491"/>
      <c r="H672" s="628"/>
    </row>
    <row r="673" spans="1:8">
      <c r="A673" s="693"/>
      <c r="B673" s="619"/>
      <c r="C673" s="489"/>
      <c r="D673" s="490"/>
      <c r="E673" s="491"/>
      <c r="F673" s="490"/>
      <c r="G673" s="491"/>
      <c r="H673" s="628"/>
    </row>
    <row r="674" spans="1:8">
      <c r="A674" s="693"/>
      <c r="B674" s="619"/>
      <c r="C674" s="489"/>
      <c r="D674" s="490"/>
      <c r="E674" s="491"/>
      <c r="F674" s="490"/>
      <c r="G674" s="491"/>
      <c r="H674" s="628"/>
    </row>
    <row r="675" spans="1:8">
      <c r="A675" s="693"/>
      <c r="B675" s="619"/>
      <c r="C675" s="489"/>
      <c r="D675" s="490"/>
      <c r="E675" s="491"/>
      <c r="F675" s="490"/>
      <c r="G675" s="491"/>
      <c r="H675" s="628"/>
    </row>
    <row r="676" spans="1:8">
      <c r="A676" s="693"/>
      <c r="B676" s="619"/>
      <c r="C676" s="489"/>
      <c r="D676" s="490"/>
      <c r="E676" s="491"/>
      <c r="F676" s="490"/>
      <c r="G676" s="491"/>
      <c r="H676" s="628"/>
    </row>
    <row r="677" spans="1:8">
      <c r="A677" s="693"/>
      <c r="B677" s="619"/>
      <c r="C677" s="489"/>
      <c r="D677" s="490"/>
      <c r="E677" s="491"/>
      <c r="F677" s="490"/>
      <c r="G677" s="491"/>
      <c r="H677" s="628"/>
    </row>
    <row r="678" spans="1:8">
      <c r="A678" s="693"/>
      <c r="B678" s="619"/>
      <c r="C678" s="489"/>
      <c r="D678" s="490"/>
      <c r="E678" s="491"/>
      <c r="F678" s="490"/>
      <c r="G678" s="491"/>
      <c r="H678" s="628"/>
    </row>
    <row r="679" spans="1:8">
      <c r="A679" s="693"/>
      <c r="B679" s="619"/>
      <c r="C679" s="489"/>
      <c r="D679" s="490"/>
      <c r="E679" s="491"/>
      <c r="F679" s="490"/>
      <c r="G679" s="491"/>
      <c r="H679" s="628"/>
    </row>
    <row r="680" spans="1:8">
      <c r="A680" s="693"/>
      <c r="B680" s="619"/>
      <c r="C680" s="489"/>
      <c r="D680" s="490"/>
      <c r="E680" s="491"/>
      <c r="F680" s="490"/>
      <c r="G680" s="491"/>
      <c r="H680" s="628"/>
    </row>
    <row r="681" spans="1:8">
      <c r="A681" s="693"/>
      <c r="B681" s="619"/>
      <c r="C681" s="489"/>
      <c r="D681" s="490"/>
      <c r="E681" s="491"/>
      <c r="F681" s="490"/>
      <c r="G681" s="491"/>
      <c r="H681" s="628"/>
    </row>
    <row r="682" spans="1:8">
      <c r="A682" s="693"/>
      <c r="B682" s="619"/>
      <c r="C682" s="489"/>
      <c r="D682" s="490"/>
      <c r="E682" s="491"/>
      <c r="F682" s="490"/>
      <c r="G682" s="491"/>
      <c r="H682" s="628"/>
    </row>
    <row r="683" spans="1:8">
      <c r="A683" s="693"/>
      <c r="B683" s="619"/>
      <c r="C683" s="489"/>
      <c r="D683" s="490"/>
      <c r="E683" s="491"/>
      <c r="F683" s="490"/>
      <c r="G683" s="491"/>
      <c r="H683" s="628"/>
    </row>
    <row r="684" spans="1:8">
      <c r="A684" s="693"/>
      <c r="B684" s="619"/>
      <c r="C684" s="489"/>
      <c r="D684" s="490"/>
      <c r="E684" s="491"/>
      <c r="F684" s="490"/>
      <c r="G684" s="491"/>
      <c r="H684" s="628"/>
    </row>
    <row r="685" spans="1:8">
      <c r="A685" s="693"/>
      <c r="B685" s="619"/>
      <c r="C685" s="489"/>
      <c r="D685" s="490"/>
      <c r="E685" s="491"/>
      <c r="F685" s="490"/>
      <c r="G685" s="491"/>
      <c r="H685" s="628"/>
    </row>
    <row r="686" spans="1:8">
      <c r="A686" s="693"/>
      <c r="B686" s="619"/>
      <c r="C686" s="489"/>
      <c r="D686" s="490"/>
      <c r="E686" s="491"/>
      <c r="F686" s="490"/>
      <c r="G686" s="491"/>
      <c r="H686" s="628"/>
    </row>
    <row r="687" spans="1:8">
      <c r="A687" s="693"/>
      <c r="B687" s="619"/>
      <c r="C687" s="489"/>
      <c r="D687" s="490"/>
      <c r="E687" s="491"/>
      <c r="F687" s="490"/>
      <c r="G687" s="491"/>
      <c r="H687" s="628"/>
    </row>
    <row r="688" spans="1:8">
      <c r="A688" s="693"/>
      <c r="B688" s="619"/>
      <c r="C688" s="489"/>
      <c r="D688" s="490"/>
      <c r="E688" s="491"/>
      <c r="F688" s="490"/>
      <c r="G688" s="491"/>
      <c r="H688" s="628"/>
    </row>
    <row r="689" spans="1:8">
      <c r="A689" s="693"/>
      <c r="B689" s="619"/>
      <c r="C689" s="489"/>
      <c r="D689" s="490"/>
      <c r="E689" s="491"/>
      <c r="F689" s="490"/>
      <c r="G689" s="491"/>
      <c r="H689" s="628"/>
    </row>
    <row r="690" spans="1:8">
      <c r="A690" s="693"/>
      <c r="B690" s="619"/>
      <c r="C690" s="489"/>
      <c r="D690" s="490"/>
      <c r="E690" s="491"/>
      <c r="F690" s="490"/>
      <c r="G690" s="491"/>
      <c r="H690" s="628"/>
    </row>
    <row r="691" spans="1:8">
      <c r="A691" s="693"/>
      <c r="B691" s="619"/>
      <c r="C691" s="489"/>
      <c r="D691" s="490"/>
      <c r="E691" s="491"/>
      <c r="F691" s="490"/>
      <c r="G691" s="491"/>
      <c r="H691" s="628"/>
    </row>
    <row r="692" spans="1:8">
      <c r="A692" s="693"/>
      <c r="B692" s="619"/>
      <c r="C692" s="489"/>
      <c r="D692" s="490"/>
      <c r="E692" s="491"/>
      <c r="F692" s="490"/>
      <c r="G692" s="491"/>
      <c r="H692" s="628"/>
    </row>
    <row r="693" spans="1:8">
      <c r="A693" s="693"/>
      <c r="B693" s="619"/>
      <c r="C693" s="489"/>
      <c r="D693" s="490"/>
      <c r="E693" s="491"/>
      <c r="F693" s="490"/>
      <c r="G693" s="491"/>
      <c r="H693" s="628"/>
    </row>
    <row r="694" spans="1:8">
      <c r="A694" s="693"/>
      <c r="B694" s="619"/>
      <c r="C694" s="489"/>
      <c r="D694" s="490"/>
      <c r="E694" s="491"/>
      <c r="F694" s="490"/>
      <c r="G694" s="491"/>
      <c r="H694" s="628"/>
    </row>
    <row r="695" spans="1:8">
      <c r="A695" s="693"/>
      <c r="B695" s="619"/>
      <c r="C695" s="489"/>
      <c r="D695" s="490"/>
      <c r="E695" s="491"/>
      <c r="F695" s="490"/>
      <c r="G695" s="491"/>
      <c r="H695" s="628"/>
    </row>
    <row r="696" spans="1:8">
      <c r="A696" s="693"/>
      <c r="B696" s="619"/>
      <c r="C696" s="489"/>
      <c r="D696" s="490"/>
      <c r="E696" s="491"/>
      <c r="F696" s="490"/>
      <c r="G696" s="491"/>
      <c r="H696" s="628"/>
    </row>
    <row r="697" spans="1:8">
      <c r="A697" s="693"/>
      <c r="B697" s="619"/>
      <c r="C697" s="489"/>
      <c r="D697" s="490"/>
      <c r="E697" s="491"/>
      <c r="F697" s="490"/>
      <c r="G697" s="491"/>
      <c r="H697" s="628"/>
    </row>
    <row r="698" spans="1:8">
      <c r="A698" s="693"/>
      <c r="B698" s="619"/>
      <c r="C698" s="489"/>
      <c r="D698" s="490"/>
      <c r="E698" s="491"/>
      <c r="F698" s="490"/>
      <c r="G698" s="491"/>
      <c r="H698" s="628"/>
    </row>
    <row r="699" spans="1:8">
      <c r="A699" s="693"/>
      <c r="B699" s="619"/>
      <c r="C699" s="489"/>
      <c r="D699" s="490"/>
      <c r="E699" s="491"/>
      <c r="F699" s="490"/>
      <c r="G699" s="491"/>
      <c r="H699" s="628"/>
    </row>
    <row r="700" spans="1:8">
      <c r="A700" s="693"/>
      <c r="B700" s="619"/>
      <c r="C700" s="489"/>
      <c r="D700" s="490"/>
      <c r="E700" s="491"/>
      <c r="F700" s="490"/>
      <c r="G700" s="491"/>
      <c r="H700" s="628"/>
    </row>
    <row r="701" spans="1:8">
      <c r="A701" s="693"/>
      <c r="B701" s="619"/>
      <c r="C701" s="489"/>
      <c r="D701" s="490"/>
      <c r="E701" s="491"/>
      <c r="F701" s="490"/>
      <c r="G701" s="491"/>
      <c r="H701" s="628"/>
    </row>
    <row r="702" spans="1:8">
      <c r="A702" s="693"/>
      <c r="B702" s="619"/>
      <c r="C702" s="489"/>
      <c r="D702" s="490"/>
      <c r="E702" s="491"/>
      <c r="F702" s="490"/>
      <c r="G702" s="491"/>
      <c r="H702" s="628"/>
    </row>
    <row r="703" spans="1:8">
      <c r="A703" s="693"/>
      <c r="B703" s="619"/>
      <c r="C703" s="489"/>
      <c r="D703" s="490"/>
      <c r="E703" s="491"/>
      <c r="F703" s="490"/>
      <c r="G703" s="491"/>
      <c r="H703" s="628"/>
    </row>
    <row r="704" spans="1:8">
      <c r="A704" s="693"/>
      <c r="B704" s="619"/>
      <c r="C704" s="489"/>
      <c r="D704" s="490"/>
    </row>
    <row r="705" spans="2:4">
      <c r="B705" s="619"/>
      <c r="C705" s="489"/>
      <c r="D705" s="490"/>
    </row>
    <row r="706" spans="2:4">
      <c r="B706" s="619"/>
    </row>
  </sheetData>
  <mergeCells count="39">
    <mergeCell ref="B290:G290"/>
    <mergeCell ref="C292:H292"/>
    <mergeCell ref="C297:H297"/>
    <mergeCell ref="C298:H298"/>
    <mergeCell ref="B282:G282"/>
    <mergeCell ref="B284:G284"/>
    <mergeCell ref="B286:G286"/>
    <mergeCell ref="B288:G288"/>
    <mergeCell ref="B289:G289"/>
    <mergeCell ref="B280:G280"/>
    <mergeCell ref="B214:G214"/>
    <mergeCell ref="B216:H216"/>
    <mergeCell ref="B235:G235"/>
    <mergeCell ref="B237:H237"/>
    <mergeCell ref="B250:G250"/>
    <mergeCell ref="B268:H268"/>
    <mergeCell ref="B270:F270"/>
    <mergeCell ref="B272:F272"/>
    <mergeCell ref="B274:F274"/>
    <mergeCell ref="B276:F276"/>
    <mergeCell ref="B278:F278"/>
    <mergeCell ref="B191:H191"/>
    <mergeCell ref="B72:F72"/>
    <mergeCell ref="B74:F74"/>
    <mergeCell ref="B87:F87"/>
    <mergeCell ref="B89:F89"/>
    <mergeCell ref="B113:F113"/>
    <mergeCell ref="B115:F115"/>
    <mergeCell ref="B136:F136"/>
    <mergeCell ref="B138:H138"/>
    <mergeCell ref="B157:G157"/>
    <mergeCell ref="B159:G159"/>
    <mergeCell ref="B189:G189"/>
    <mergeCell ref="B24:F24"/>
    <mergeCell ref="A1:H1"/>
    <mergeCell ref="A2:H2"/>
    <mergeCell ref="A4:H4"/>
    <mergeCell ref="B10:F10"/>
    <mergeCell ref="B22:F22"/>
  </mergeCells>
  <conditionalFormatting sqref="B91:B104 B78 B46:B62 B36">
    <cfRule type="cellIs" dxfId="0" priority="1" stopIfTrue="1" operator="equal">
      <formula>"unesi broj u polje - 'kataloški broj'"</formula>
    </cfRule>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678180</xdr:colOff>
                <xdr:row>297</xdr:row>
                <xdr:rowOff>0</xdr:rowOff>
              </from>
              <to>
                <xdr:col>1</xdr:col>
                <xdr:colOff>784860</xdr:colOff>
                <xdr:row>297</xdr:row>
                <xdr:rowOff>0</xdr:rowOff>
              </to>
            </anchor>
          </objectPr>
        </oleObject>
      </mc:Choice>
      <mc:Fallback>
        <oleObject progId="Equation.3" shapeId="9217" r:id="rId4"/>
      </mc:Fallback>
    </mc:AlternateContent>
    <mc:AlternateContent xmlns:mc="http://schemas.openxmlformats.org/markup-compatibility/2006">
      <mc:Choice Requires="x14">
        <oleObject progId="Equation.3" shapeId="9218" r:id="rId6">
          <objectPr defaultSize="0" autoPict="0" r:id="rId7">
            <anchor moveWithCells="1" sizeWithCells="1">
              <from>
                <xdr:col>1</xdr:col>
                <xdr:colOff>2103120</xdr:colOff>
                <xdr:row>8</xdr:row>
                <xdr:rowOff>0</xdr:rowOff>
              </from>
              <to>
                <xdr:col>1</xdr:col>
                <xdr:colOff>2766060</xdr:colOff>
                <xdr:row>8</xdr:row>
                <xdr:rowOff>0</xdr:rowOff>
              </to>
            </anchor>
          </objectPr>
        </oleObject>
      </mc:Choice>
      <mc:Fallback>
        <oleObject progId="Equation.3" shapeId="9218" r:id="rId6"/>
      </mc:Fallback>
    </mc:AlternateContent>
    <mc:AlternateContent xmlns:mc="http://schemas.openxmlformats.org/markup-compatibility/2006">
      <mc:Choice Requires="x14">
        <oleObject progId="Equation.3" shapeId="9219" r:id="rId8">
          <objectPr defaultSize="0" autoPict="0" r:id="rId9">
            <anchor moveWithCells="1" sizeWithCells="1">
              <from>
                <xdr:col>1</xdr:col>
                <xdr:colOff>1181100</xdr:colOff>
                <xdr:row>8</xdr:row>
                <xdr:rowOff>0</xdr:rowOff>
              </from>
              <to>
                <xdr:col>1</xdr:col>
                <xdr:colOff>1836420</xdr:colOff>
                <xdr:row>8</xdr:row>
                <xdr:rowOff>0</xdr:rowOff>
              </to>
            </anchor>
          </objectPr>
        </oleObject>
      </mc:Choice>
      <mc:Fallback>
        <oleObject progId="Equation.3" shapeId="9219" r:id="rId8"/>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443"/>
  <sheetViews>
    <sheetView view="pageBreakPreview" zoomScale="106" zoomScaleNormal="100" zoomScaleSheetLayoutView="106" workbookViewId="0">
      <selection activeCell="C35" sqref="C35:H35"/>
    </sheetView>
  </sheetViews>
  <sheetFormatPr defaultRowHeight="14.4"/>
  <cols>
    <col min="1" max="1" width="6.125" style="694" customWidth="1"/>
    <col min="2" max="2" width="51.375" style="537" customWidth="1"/>
    <col min="3" max="3" width="5.875" style="484" customWidth="1"/>
    <col min="4" max="4" width="7" style="485" customWidth="1"/>
    <col min="5" max="5" width="2.625" style="486" customWidth="1"/>
    <col min="6" max="6" width="9.375" style="485" customWidth="1"/>
    <col min="7" max="7" width="2.875" style="486" customWidth="1"/>
    <col min="8" max="8" width="24.875" style="630" customWidth="1"/>
    <col min="9" max="256" width="9.375" style="374"/>
    <col min="257" max="257" width="6.125" style="374" customWidth="1"/>
    <col min="258" max="258" width="51.375" style="374" customWidth="1"/>
    <col min="259" max="259" width="5.875" style="374" customWidth="1"/>
    <col min="260" max="260" width="7" style="374" customWidth="1"/>
    <col min="261" max="261" width="2.625" style="374" customWidth="1"/>
    <col min="262" max="262" width="9.375" style="374" customWidth="1"/>
    <col min="263" max="263" width="2.875" style="374" customWidth="1"/>
    <col min="264" max="264" width="24.875" style="374" customWidth="1"/>
    <col min="265" max="512" width="9.375" style="374"/>
    <col min="513" max="513" width="6.125" style="374" customWidth="1"/>
    <col min="514" max="514" width="51.375" style="374" customWidth="1"/>
    <col min="515" max="515" width="5.875" style="374" customWidth="1"/>
    <col min="516" max="516" width="7" style="374" customWidth="1"/>
    <col min="517" max="517" width="2.625" style="374" customWidth="1"/>
    <col min="518" max="518" width="9.375" style="374" customWidth="1"/>
    <col min="519" max="519" width="2.875" style="374" customWidth="1"/>
    <col min="520" max="520" width="24.875" style="374" customWidth="1"/>
    <col min="521" max="768" width="9.375" style="374"/>
    <col min="769" max="769" width="6.125" style="374" customWidth="1"/>
    <col min="770" max="770" width="51.375" style="374" customWidth="1"/>
    <col min="771" max="771" width="5.875" style="374" customWidth="1"/>
    <col min="772" max="772" width="7" style="374" customWidth="1"/>
    <col min="773" max="773" width="2.625" style="374" customWidth="1"/>
    <col min="774" max="774" width="9.375" style="374" customWidth="1"/>
    <col min="775" max="775" width="2.875" style="374" customWidth="1"/>
    <col min="776" max="776" width="24.875" style="374" customWidth="1"/>
    <col min="777" max="1024" width="9.375" style="374"/>
    <col min="1025" max="1025" width="6.125" style="374" customWidth="1"/>
    <col min="1026" max="1026" width="51.375" style="374" customWidth="1"/>
    <col min="1027" max="1027" width="5.875" style="374" customWidth="1"/>
    <col min="1028" max="1028" width="7" style="374" customWidth="1"/>
    <col min="1029" max="1029" width="2.625" style="374" customWidth="1"/>
    <col min="1030" max="1030" width="9.375" style="374" customWidth="1"/>
    <col min="1031" max="1031" width="2.875" style="374" customWidth="1"/>
    <col min="1032" max="1032" width="24.875" style="374" customWidth="1"/>
    <col min="1033" max="1280" width="9.375" style="374"/>
    <col min="1281" max="1281" width="6.125" style="374" customWidth="1"/>
    <col min="1282" max="1282" width="51.375" style="374" customWidth="1"/>
    <col min="1283" max="1283" width="5.875" style="374" customWidth="1"/>
    <col min="1284" max="1284" width="7" style="374" customWidth="1"/>
    <col min="1285" max="1285" width="2.625" style="374" customWidth="1"/>
    <col min="1286" max="1286" width="9.375" style="374" customWidth="1"/>
    <col min="1287" max="1287" width="2.875" style="374" customWidth="1"/>
    <col min="1288" max="1288" width="24.875" style="374" customWidth="1"/>
    <col min="1289" max="1536" width="9.375" style="374"/>
    <col min="1537" max="1537" width="6.125" style="374" customWidth="1"/>
    <col min="1538" max="1538" width="51.375" style="374" customWidth="1"/>
    <col min="1539" max="1539" width="5.875" style="374" customWidth="1"/>
    <col min="1540" max="1540" width="7" style="374" customWidth="1"/>
    <col min="1541" max="1541" width="2.625" style="374" customWidth="1"/>
    <col min="1542" max="1542" width="9.375" style="374" customWidth="1"/>
    <col min="1543" max="1543" width="2.875" style="374" customWidth="1"/>
    <col min="1544" max="1544" width="24.875" style="374" customWidth="1"/>
    <col min="1545" max="1792" width="9.375" style="374"/>
    <col min="1793" max="1793" width="6.125" style="374" customWidth="1"/>
    <col min="1794" max="1794" width="51.375" style="374" customWidth="1"/>
    <col min="1795" max="1795" width="5.875" style="374" customWidth="1"/>
    <col min="1796" max="1796" width="7" style="374" customWidth="1"/>
    <col min="1797" max="1797" width="2.625" style="374" customWidth="1"/>
    <col min="1798" max="1798" width="9.375" style="374" customWidth="1"/>
    <col min="1799" max="1799" width="2.875" style="374" customWidth="1"/>
    <col min="1800" max="1800" width="24.875" style="374" customWidth="1"/>
    <col min="1801" max="2048" width="9.375" style="374"/>
    <col min="2049" max="2049" width="6.125" style="374" customWidth="1"/>
    <col min="2050" max="2050" width="51.375" style="374" customWidth="1"/>
    <col min="2051" max="2051" width="5.875" style="374" customWidth="1"/>
    <col min="2052" max="2052" width="7" style="374" customWidth="1"/>
    <col min="2053" max="2053" width="2.625" style="374" customWidth="1"/>
    <col min="2054" max="2054" width="9.375" style="374" customWidth="1"/>
    <col min="2055" max="2055" width="2.875" style="374" customWidth="1"/>
    <col min="2056" max="2056" width="24.875" style="374" customWidth="1"/>
    <col min="2057" max="2304" width="9.375" style="374"/>
    <col min="2305" max="2305" width="6.125" style="374" customWidth="1"/>
    <col min="2306" max="2306" width="51.375" style="374" customWidth="1"/>
    <col min="2307" max="2307" width="5.875" style="374" customWidth="1"/>
    <col min="2308" max="2308" width="7" style="374" customWidth="1"/>
    <col min="2309" max="2309" width="2.625" style="374" customWidth="1"/>
    <col min="2310" max="2310" width="9.375" style="374" customWidth="1"/>
    <col min="2311" max="2311" width="2.875" style="374" customWidth="1"/>
    <col min="2312" max="2312" width="24.875" style="374" customWidth="1"/>
    <col min="2313" max="2560" width="9.375" style="374"/>
    <col min="2561" max="2561" width="6.125" style="374" customWidth="1"/>
    <col min="2562" max="2562" width="51.375" style="374" customWidth="1"/>
    <col min="2563" max="2563" width="5.875" style="374" customWidth="1"/>
    <col min="2564" max="2564" width="7" style="374" customWidth="1"/>
    <col min="2565" max="2565" width="2.625" style="374" customWidth="1"/>
    <col min="2566" max="2566" width="9.375" style="374" customWidth="1"/>
    <col min="2567" max="2567" width="2.875" style="374" customWidth="1"/>
    <col min="2568" max="2568" width="24.875" style="374" customWidth="1"/>
    <col min="2569" max="2816" width="9.375" style="374"/>
    <col min="2817" max="2817" width="6.125" style="374" customWidth="1"/>
    <col min="2818" max="2818" width="51.375" style="374" customWidth="1"/>
    <col min="2819" max="2819" width="5.875" style="374" customWidth="1"/>
    <col min="2820" max="2820" width="7" style="374" customWidth="1"/>
    <col min="2821" max="2821" width="2.625" style="374" customWidth="1"/>
    <col min="2822" max="2822" width="9.375" style="374" customWidth="1"/>
    <col min="2823" max="2823" width="2.875" style="374" customWidth="1"/>
    <col min="2824" max="2824" width="24.875" style="374" customWidth="1"/>
    <col min="2825" max="3072" width="9.375" style="374"/>
    <col min="3073" max="3073" width="6.125" style="374" customWidth="1"/>
    <col min="3074" max="3074" width="51.375" style="374" customWidth="1"/>
    <col min="3075" max="3075" width="5.875" style="374" customWidth="1"/>
    <col min="3076" max="3076" width="7" style="374" customWidth="1"/>
    <col min="3077" max="3077" width="2.625" style="374" customWidth="1"/>
    <col min="3078" max="3078" width="9.375" style="374" customWidth="1"/>
    <col min="3079" max="3079" width="2.875" style="374" customWidth="1"/>
    <col min="3080" max="3080" width="24.875" style="374" customWidth="1"/>
    <col min="3081" max="3328" width="9.375" style="374"/>
    <col min="3329" max="3329" width="6.125" style="374" customWidth="1"/>
    <col min="3330" max="3330" width="51.375" style="374" customWidth="1"/>
    <col min="3331" max="3331" width="5.875" style="374" customWidth="1"/>
    <col min="3332" max="3332" width="7" style="374" customWidth="1"/>
    <col min="3333" max="3333" width="2.625" style="374" customWidth="1"/>
    <col min="3334" max="3334" width="9.375" style="374" customWidth="1"/>
    <col min="3335" max="3335" width="2.875" style="374" customWidth="1"/>
    <col min="3336" max="3336" width="24.875" style="374" customWidth="1"/>
    <col min="3337" max="3584" width="9.375" style="374"/>
    <col min="3585" max="3585" width="6.125" style="374" customWidth="1"/>
    <col min="3586" max="3586" width="51.375" style="374" customWidth="1"/>
    <col min="3587" max="3587" width="5.875" style="374" customWidth="1"/>
    <col min="3588" max="3588" width="7" style="374" customWidth="1"/>
    <col min="3589" max="3589" width="2.625" style="374" customWidth="1"/>
    <col min="3590" max="3590" width="9.375" style="374" customWidth="1"/>
    <col min="3591" max="3591" width="2.875" style="374" customWidth="1"/>
    <col min="3592" max="3592" width="24.875" style="374" customWidth="1"/>
    <col min="3593" max="3840" width="9.375" style="374"/>
    <col min="3841" max="3841" width="6.125" style="374" customWidth="1"/>
    <col min="3842" max="3842" width="51.375" style="374" customWidth="1"/>
    <col min="3843" max="3843" width="5.875" style="374" customWidth="1"/>
    <col min="3844" max="3844" width="7" style="374" customWidth="1"/>
    <col min="3845" max="3845" width="2.625" style="374" customWidth="1"/>
    <col min="3846" max="3846" width="9.375" style="374" customWidth="1"/>
    <col min="3847" max="3847" width="2.875" style="374" customWidth="1"/>
    <col min="3848" max="3848" width="24.875" style="374" customWidth="1"/>
    <col min="3849" max="4096" width="9.375" style="374"/>
    <col min="4097" max="4097" width="6.125" style="374" customWidth="1"/>
    <col min="4098" max="4098" width="51.375" style="374" customWidth="1"/>
    <col min="4099" max="4099" width="5.875" style="374" customWidth="1"/>
    <col min="4100" max="4100" width="7" style="374" customWidth="1"/>
    <col min="4101" max="4101" width="2.625" style="374" customWidth="1"/>
    <col min="4102" max="4102" width="9.375" style="374" customWidth="1"/>
    <col min="4103" max="4103" width="2.875" style="374" customWidth="1"/>
    <col min="4104" max="4104" width="24.875" style="374" customWidth="1"/>
    <col min="4105" max="4352" width="9.375" style="374"/>
    <col min="4353" max="4353" width="6.125" style="374" customWidth="1"/>
    <col min="4354" max="4354" width="51.375" style="374" customWidth="1"/>
    <col min="4355" max="4355" width="5.875" style="374" customWidth="1"/>
    <col min="4356" max="4356" width="7" style="374" customWidth="1"/>
    <col min="4357" max="4357" width="2.625" style="374" customWidth="1"/>
    <col min="4358" max="4358" width="9.375" style="374" customWidth="1"/>
    <col min="4359" max="4359" width="2.875" style="374" customWidth="1"/>
    <col min="4360" max="4360" width="24.875" style="374" customWidth="1"/>
    <col min="4361" max="4608" width="9.375" style="374"/>
    <col min="4609" max="4609" width="6.125" style="374" customWidth="1"/>
    <col min="4610" max="4610" width="51.375" style="374" customWidth="1"/>
    <col min="4611" max="4611" width="5.875" style="374" customWidth="1"/>
    <col min="4612" max="4612" width="7" style="374" customWidth="1"/>
    <col min="4613" max="4613" width="2.625" style="374" customWidth="1"/>
    <col min="4614" max="4614" width="9.375" style="374" customWidth="1"/>
    <col min="4615" max="4615" width="2.875" style="374" customWidth="1"/>
    <col min="4616" max="4616" width="24.875" style="374" customWidth="1"/>
    <col min="4617" max="4864" width="9.375" style="374"/>
    <col min="4865" max="4865" width="6.125" style="374" customWidth="1"/>
    <col min="4866" max="4866" width="51.375" style="374" customWidth="1"/>
    <col min="4867" max="4867" width="5.875" style="374" customWidth="1"/>
    <col min="4868" max="4868" width="7" style="374" customWidth="1"/>
    <col min="4869" max="4869" width="2.625" style="374" customWidth="1"/>
    <col min="4870" max="4870" width="9.375" style="374" customWidth="1"/>
    <col min="4871" max="4871" width="2.875" style="374" customWidth="1"/>
    <col min="4872" max="4872" width="24.875" style="374" customWidth="1"/>
    <col min="4873" max="5120" width="9.375" style="374"/>
    <col min="5121" max="5121" width="6.125" style="374" customWidth="1"/>
    <col min="5122" max="5122" width="51.375" style="374" customWidth="1"/>
    <col min="5123" max="5123" width="5.875" style="374" customWidth="1"/>
    <col min="5124" max="5124" width="7" style="374" customWidth="1"/>
    <col min="5125" max="5125" width="2.625" style="374" customWidth="1"/>
    <col min="5126" max="5126" width="9.375" style="374" customWidth="1"/>
    <col min="5127" max="5127" width="2.875" style="374" customWidth="1"/>
    <col min="5128" max="5128" width="24.875" style="374" customWidth="1"/>
    <col min="5129" max="5376" width="9.375" style="374"/>
    <col min="5377" max="5377" width="6.125" style="374" customWidth="1"/>
    <col min="5378" max="5378" width="51.375" style="374" customWidth="1"/>
    <col min="5379" max="5379" width="5.875" style="374" customWidth="1"/>
    <col min="5380" max="5380" width="7" style="374" customWidth="1"/>
    <col min="5381" max="5381" width="2.625" style="374" customWidth="1"/>
    <col min="5382" max="5382" width="9.375" style="374" customWidth="1"/>
    <col min="5383" max="5383" width="2.875" style="374" customWidth="1"/>
    <col min="5384" max="5384" width="24.875" style="374" customWidth="1"/>
    <col min="5385" max="5632" width="9.375" style="374"/>
    <col min="5633" max="5633" width="6.125" style="374" customWidth="1"/>
    <col min="5634" max="5634" width="51.375" style="374" customWidth="1"/>
    <col min="5635" max="5635" width="5.875" style="374" customWidth="1"/>
    <col min="5636" max="5636" width="7" style="374" customWidth="1"/>
    <col min="5637" max="5637" width="2.625" style="374" customWidth="1"/>
    <col min="5638" max="5638" width="9.375" style="374" customWidth="1"/>
    <col min="5639" max="5639" width="2.875" style="374" customWidth="1"/>
    <col min="5640" max="5640" width="24.875" style="374" customWidth="1"/>
    <col min="5641" max="5888" width="9.375" style="374"/>
    <col min="5889" max="5889" width="6.125" style="374" customWidth="1"/>
    <col min="5890" max="5890" width="51.375" style="374" customWidth="1"/>
    <col min="5891" max="5891" width="5.875" style="374" customWidth="1"/>
    <col min="5892" max="5892" width="7" style="374" customWidth="1"/>
    <col min="5893" max="5893" width="2.625" style="374" customWidth="1"/>
    <col min="5894" max="5894" width="9.375" style="374" customWidth="1"/>
    <col min="5895" max="5895" width="2.875" style="374" customWidth="1"/>
    <col min="5896" max="5896" width="24.875" style="374" customWidth="1"/>
    <col min="5897" max="6144" width="9.375" style="374"/>
    <col min="6145" max="6145" width="6.125" style="374" customWidth="1"/>
    <col min="6146" max="6146" width="51.375" style="374" customWidth="1"/>
    <col min="6147" max="6147" width="5.875" style="374" customWidth="1"/>
    <col min="6148" max="6148" width="7" style="374" customWidth="1"/>
    <col min="6149" max="6149" width="2.625" style="374" customWidth="1"/>
    <col min="6150" max="6150" width="9.375" style="374" customWidth="1"/>
    <col min="6151" max="6151" width="2.875" style="374" customWidth="1"/>
    <col min="6152" max="6152" width="24.875" style="374" customWidth="1"/>
    <col min="6153" max="6400" width="9.375" style="374"/>
    <col min="6401" max="6401" width="6.125" style="374" customWidth="1"/>
    <col min="6402" max="6402" width="51.375" style="374" customWidth="1"/>
    <col min="6403" max="6403" width="5.875" style="374" customWidth="1"/>
    <col min="6404" max="6404" width="7" style="374" customWidth="1"/>
    <col min="6405" max="6405" width="2.625" style="374" customWidth="1"/>
    <col min="6406" max="6406" width="9.375" style="374" customWidth="1"/>
    <col min="6407" max="6407" width="2.875" style="374" customWidth="1"/>
    <col min="6408" max="6408" width="24.875" style="374" customWidth="1"/>
    <col min="6409" max="6656" width="9.375" style="374"/>
    <col min="6657" max="6657" width="6.125" style="374" customWidth="1"/>
    <col min="6658" max="6658" width="51.375" style="374" customWidth="1"/>
    <col min="6659" max="6659" width="5.875" style="374" customWidth="1"/>
    <col min="6660" max="6660" width="7" style="374" customWidth="1"/>
    <col min="6661" max="6661" width="2.625" style="374" customWidth="1"/>
    <col min="6662" max="6662" width="9.375" style="374" customWidth="1"/>
    <col min="6663" max="6663" width="2.875" style="374" customWidth="1"/>
    <col min="6664" max="6664" width="24.875" style="374" customWidth="1"/>
    <col min="6665" max="6912" width="9.375" style="374"/>
    <col min="6913" max="6913" width="6.125" style="374" customWidth="1"/>
    <col min="6914" max="6914" width="51.375" style="374" customWidth="1"/>
    <col min="6915" max="6915" width="5.875" style="374" customWidth="1"/>
    <col min="6916" max="6916" width="7" style="374" customWidth="1"/>
    <col min="6917" max="6917" width="2.625" style="374" customWidth="1"/>
    <col min="6918" max="6918" width="9.375" style="374" customWidth="1"/>
    <col min="6919" max="6919" width="2.875" style="374" customWidth="1"/>
    <col min="6920" max="6920" width="24.875" style="374" customWidth="1"/>
    <col min="6921" max="7168" width="9.375" style="374"/>
    <col min="7169" max="7169" width="6.125" style="374" customWidth="1"/>
    <col min="7170" max="7170" width="51.375" style="374" customWidth="1"/>
    <col min="7171" max="7171" width="5.875" style="374" customWidth="1"/>
    <col min="7172" max="7172" width="7" style="374" customWidth="1"/>
    <col min="7173" max="7173" width="2.625" style="374" customWidth="1"/>
    <col min="7174" max="7174" width="9.375" style="374" customWidth="1"/>
    <col min="7175" max="7175" width="2.875" style="374" customWidth="1"/>
    <col min="7176" max="7176" width="24.875" style="374" customWidth="1"/>
    <col min="7177" max="7424" width="9.375" style="374"/>
    <col min="7425" max="7425" width="6.125" style="374" customWidth="1"/>
    <col min="7426" max="7426" width="51.375" style="374" customWidth="1"/>
    <col min="7427" max="7427" width="5.875" style="374" customWidth="1"/>
    <col min="7428" max="7428" width="7" style="374" customWidth="1"/>
    <col min="7429" max="7429" width="2.625" style="374" customWidth="1"/>
    <col min="7430" max="7430" width="9.375" style="374" customWidth="1"/>
    <col min="7431" max="7431" width="2.875" style="374" customWidth="1"/>
    <col min="7432" max="7432" width="24.875" style="374" customWidth="1"/>
    <col min="7433" max="7680" width="9.375" style="374"/>
    <col min="7681" max="7681" width="6.125" style="374" customWidth="1"/>
    <col min="7682" max="7682" width="51.375" style="374" customWidth="1"/>
    <col min="7683" max="7683" width="5.875" style="374" customWidth="1"/>
    <col min="7684" max="7684" width="7" style="374" customWidth="1"/>
    <col min="7685" max="7685" width="2.625" style="374" customWidth="1"/>
    <col min="7686" max="7686" width="9.375" style="374" customWidth="1"/>
    <col min="7687" max="7687" width="2.875" style="374" customWidth="1"/>
    <col min="7688" max="7688" width="24.875" style="374" customWidth="1"/>
    <col min="7689" max="7936" width="9.375" style="374"/>
    <col min="7937" max="7937" width="6.125" style="374" customWidth="1"/>
    <col min="7938" max="7938" width="51.375" style="374" customWidth="1"/>
    <col min="7939" max="7939" width="5.875" style="374" customWidth="1"/>
    <col min="7940" max="7940" width="7" style="374" customWidth="1"/>
    <col min="7941" max="7941" width="2.625" style="374" customWidth="1"/>
    <col min="7942" max="7942" width="9.375" style="374" customWidth="1"/>
    <col min="7943" max="7943" width="2.875" style="374" customWidth="1"/>
    <col min="7944" max="7944" width="24.875" style="374" customWidth="1"/>
    <col min="7945" max="8192" width="9.375" style="374"/>
    <col min="8193" max="8193" width="6.125" style="374" customWidth="1"/>
    <col min="8194" max="8194" width="51.375" style="374" customWidth="1"/>
    <col min="8195" max="8195" width="5.875" style="374" customWidth="1"/>
    <col min="8196" max="8196" width="7" style="374" customWidth="1"/>
    <col min="8197" max="8197" width="2.625" style="374" customWidth="1"/>
    <col min="8198" max="8198" width="9.375" style="374" customWidth="1"/>
    <col min="8199" max="8199" width="2.875" style="374" customWidth="1"/>
    <col min="8200" max="8200" width="24.875" style="374" customWidth="1"/>
    <col min="8201" max="8448" width="9.375" style="374"/>
    <col min="8449" max="8449" width="6.125" style="374" customWidth="1"/>
    <col min="8450" max="8450" width="51.375" style="374" customWidth="1"/>
    <col min="8451" max="8451" width="5.875" style="374" customWidth="1"/>
    <col min="8452" max="8452" width="7" style="374" customWidth="1"/>
    <col min="8453" max="8453" width="2.625" style="374" customWidth="1"/>
    <col min="8454" max="8454" width="9.375" style="374" customWidth="1"/>
    <col min="8455" max="8455" width="2.875" style="374" customWidth="1"/>
    <col min="8456" max="8456" width="24.875" style="374" customWidth="1"/>
    <col min="8457" max="8704" width="9.375" style="374"/>
    <col min="8705" max="8705" width="6.125" style="374" customWidth="1"/>
    <col min="8706" max="8706" width="51.375" style="374" customWidth="1"/>
    <col min="8707" max="8707" width="5.875" style="374" customWidth="1"/>
    <col min="8708" max="8708" width="7" style="374" customWidth="1"/>
    <col min="8709" max="8709" width="2.625" style="374" customWidth="1"/>
    <col min="8710" max="8710" width="9.375" style="374" customWidth="1"/>
    <col min="8711" max="8711" width="2.875" style="374" customWidth="1"/>
    <col min="8712" max="8712" width="24.875" style="374" customWidth="1"/>
    <col min="8713" max="8960" width="9.375" style="374"/>
    <col min="8961" max="8961" width="6.125" style="374" customWidth="1"/>
    <col min="8962" max="8962" width="51.375" style="374" customWidth="1"/>
    <col min="8963" max="8963" width="5.875" style="374" customWidth="1"/>
    <col min="8964" max="8964" width="7" style="374" customWidth="1"/>
    <col min="8965" max="8965" width="2.625" style="374" customWidth="1"/>
    <col min="8966" max="8966" width="9.375" style="374" customWidth="1"/>
    <col min="8967" max="8967" width="2.875" style="374" customWidth="1"/>
    <col min="8968" max="8968" width="24.875" style="374" customWidth="1"/>
    <col min="8969" max="9216" width="9.375" style="374"/>
    <col min="9217" max="9217" width="6.125" style="374" customWidth="1"/>
    <col min="9218" max="9218" width="51.375" style="374" customWidth="1"/>
    <col min="9219" max="9219" width="5.875" style="374" customWidth="1"/>
    <col min="9220" max="9220" width="7" style="374" customWidth="1"/>
    <col min="9221" max="9221" width="2.625" style="374" customWidth="1"/>
    <col min="9222" max="9222" width="9.375" style="374" customWidth="1"/>
    <col min="9223" max="9223" width="2.875" style="374" customWidth="1"/>
    <col min="9224" max="9224" width="24.875" style="374" customWidth="1"/>
    <col min="9225" max="9472" width="9.375" style="374"/>
    <col min="9473" max="9473" width="6.125" style="374" customWidth="1"/>
    <col min="9474" max="9474" width="51.375" style="374" customWidth="1"/>
    <col min="9475" max="9475" width="5.875" style="374" customWidth="1"/>
    <col min="9476" max="9476" width="7" style="374" customWidth="1"/>
    <col min="9477" max="9477" width="2.625" style="374" customWidth="1"/>
    <col min="9478" max="9478" width="9.375" style="374" customWidth="1"/>
    <col min="9479" max="9479" width="2.875" style="374" customWidth="1"/>
    <col min="9480" max="9480" width="24.875" style="374" customWidth="1"/>
    <col min="9481" max="9728" width="9.375" style="374"/>
    <col min="9729" max="9729" width="6.125" style="374" customWidth="1"/>
    <col min="9730" max="9730" width="51.375" style="374" customWidth="1"/>
    <col min="9731" max="9731" width="5.875" style="374" customWidth="1"/>
    <col min="9732" max="9732" width="7" style="374" customWidth="1"/>
    <col min="9733" max="9733" width="2.625" style="374" customWidth="1"/>
    <col min="9734" max="9734" width="9.375" style="374" customWidth="1"/>
    <col min="9735" max="9735" width="2.875" style="374" customWidth="1"/>
    <col min="9736" max="9736" width="24.875" style="374" customWidth="1"/>
    <col min="9737" max="9984" width="9.375" style="374"/>
    <col min="9985" max="9985" width="6.125" style="374" customWidth="1"/>
    <col min="9986" max="9986" width="51.375" style="374" customWidth="1"/>
    <col min="9987" max="9987" width="5.875" style="374" customWidth="1"/>
    <col min="9988" max="9988" width="7" style="374" customWidth="1"/>
    <col min="9989" max="9989" width="2.625" style="374" customWidth="1"/>
    <col min="9990" max="9990" width="9.375" style="374" customWidth="1"/>
    <col min="9991" max="9991" width="2.875" style="374" customWidth="1"/>
    <col min="9992" max="9992" width="24.875" style="374" customWidth="1"/>
    <col min="9993" max="10240" width="9.375" style="374"/>
    <col min="10241" max="10241" width="6.125" style="374" customWidth="1"/>
    <col min="10242" max="10242" width="51.375" style="374" customWidth="1"/>
    <col min="10243" max="10243" width="5.875" style="374" customWidth="1"/>
    <col min="10244" max="10244" width="7" style="374" customWidth="1"/>
    <col min="10245" max="10245" width="2.625" style="374" customWidth="1"/>
    <col min="10246" max="10246" width="9.375" style="374" customWidth="1"/>
    <col min="10247" max="10247" width="2.875" style="374" customWidth="1"/>
    <col min="10248" max="10248" width="24.875" style="374" customWidth="1"/>
    <col min="10249" max="10496" width="9.375" style="374"/>
    <col min="10497" max="10497" width="6.125" style="374" customWidth="1"/>
    <col min="10498" max="10498" width="51.375" style="374" customWidth="1"/>
    <col min="10499" max="10499" width="5.875" style="374" customWidth="1"/>
    <col min="10500" max="10500" width="7" style="374" customWidth="1"/>
    <col min="10501" max="10501" width="2.625" style="374" customWidth="1"/>
    <col min="10502" max="10502" width="9.375" style="374" customWidth="1"/>
    <col min="10503" max="10503" width="2.875" style="374" customWidth="1"/>
    <col min="10504" max="10504" width="24.875" style="374" customWidth="1"/>
    <col min="10505" max="10752" width="9.375" style="374"/>
    <col min="10753" max="10753" width="6.125" style="374" customWidth="1"/>
    <col min="10754" max="10754" width="51.375" style="374" customWidth="1"/>
    <col min="10755" max="10755" width="5.875" style="374" customWidth="1"/>
    <col min="10756" max="10756" width="7" style="374" customWidth="1"/>
    <col min="10757" max="10757" width="2.625" style="374" customWidth="1"/>
    <col min="10758" max="10758" width="9.375" style="374" customWidth="1"/>
    <col min="10759" max="10759" width="2.875" style="374" customWidth="1"/>
    <col min="10760" max="10760" width="24.875" style="374" customWidth="1"/>
    <col min="10761" max="11008" width="9.375" style="374"/>
    <col min="11009" max="11009" width="6.125" style="374" customWidth="1"/>
    <col min="11010" max="11010" width="51.375" style="374" customWidth="1"/>
    <col min="11011" max="11011" width="5.875" style="374" customWidth="1"/>
    <col min="11012" max="11012" width="7" style="374" customWidth="1"/>
    <col min="11013" max="11013" width="2.625" style="374" customWidth="1"/>
    <col min="11014" max="11014" width="9.375" style="374" customWidth="1"/>
    <col min="11015" max="11015" width="2.875" style="374" customWidth="1"/>
    <col min="11016" max="11016" width="24.875" style="374" customWidth="1"/>
    <col min="11017" max="11264" width="9.375" style="374"/>
    <col min="11265" max="11265" width="6.125" style="374" customWidth="1"/>
    <col min="11266" max="11266" width="51.375" style="374" customWidth="1"/>
    <col min="11267" max="11267" width="5.875" style="374" customWidth="1"/>
    <col min="11268" max="11268" width="7" style="374" customWidth="1"/>
    <col min="11269" max="11269" width="2.625" style="374" customWidth="1"/>
    <col min="11270" max="11270" width="9.375" style="374" customWidth="1"/>
    <col min="11271" max="11271" width="2.875" style="374" customWidth="1"/>
    <col min="11272" max="11272" width="24.875" style="374" customWidth="1"/>
    <col min="11273" max="11520" width="9.375" style="374"/>
    <col min="11521" max="11521" width="6.125" style="374" customWidth="1"/>
    <col min="11522" max="11522" width="51.375" style="374" customWidth="1"/>
    <col min="11523" max="11523" width="5.875" style="374" customWidth="1"/>
    <col min="11524" max="11524" width="7" style="374" customWidth="1"/>
    <col min="11525" max="11525" width="2.625" style="374" customWidth="1"/>
    <col min="11526" max="11526" width="9.375" style="374" customWidth="1"/>
    <col min="11527" max="11527" width="2.875" style="374" customWidth="1"/>
    <col min="11528" max="11528" width="24.875" style="374" customWidth="1"/>
    <col min="11529" max="11776" width="9.375" style="374"/>
    <col min="11777" max="11777" width="6.125" style="374" customWidth="1"/>
    <col min="11778" max="11778" width="51.375" style="374" customWidth="1"/>
    <col min="11779" max="11779" width="5.875" style="374" customWidth="1"/>
    <col min="11780" max="11780" width="7" style="374" customWidth="1"/>
    <col min="11781" max="11781" width="2.625" style="374" customWidth="1"/>
    <col min="11782" max="11782" width="9.375" style="374" customWidth="1"/>
    <col min="11783" max="11783" width="2.875" style="374" customWidth="1"/>
    <col min="11784" max="11784" width="24.875" style="374" customWidth="1"/>
    <col min="11785" max="12032" width="9.375" style="374"/>
    <col min="12033" max="12033" width="6.125" style="374" customWidth="1"/>
    <col min="12034" max="12034" width="51.375" style="374" customWidth="1"/>
    <col min="12035" max="12035" width="5.875" style="374" customWidth="1"/>
    <col min="12036" max="12036" width="7" style="374" customWidth="1"/>
    <col min="12037" max="12037" width="2.625" style="374" customWidth="1"/>
    <col min="12038" max="12038" width="9.375" style="374" customWidth="1"/>
    <col min="12039" max="12039" width="2.875" style="374" customWidth="1"/>
    <col min="12040" max="12040" width="24.875" style="374" customWidth="1"/>
    <col min="12041" max="12288" width="9.375" style="374"/>
    <col min="12289" max="12289" width="6.125" style="374" customWidth="1"/>
    <col min="12290" max="12290" width="51.375" style="374" customWidth="1"/>
    <col min="12291" max="12291" width="5.875" style="374" customWidth="1"/>
    <col min="12292" max="12292" width="7" style="374" customWidth="1"/>
    <col min="12293" max="12293" width="2.625" style="374" customWidth="1"/>
    <col min="12294" max="12294" width="9.375" style="374" customWidth="1"/>
    <col min="12295" max="12295" width="2.875" style="374" customWidth="1"/>
    <col min="12296" max="12296" width="24.875" style="374" customWidth="1"/>
    <col min="12297" max="12544" width="9.375" style="374"/>
    <col min="12545" max="12545" width="6.125" style="374" customWidth="1"/>
    <col min="12546" max="12546" width="51.375" style="374" customWidth="1"/>
    <col min="12547" max="12547" width="5.875" style="374" customWidth="1"/>
    <col min="12548" max="12548" width="7" style="374" customWidth="1"/>
    <col min="12549" max="12549" width="2.625" style="374" customWidth="1"/>
    <col min="12550" max="12550" width="9.375" style="374" customWidth="1"/>
    <col min="12551" max="12551" width="2.875" style="374" customWidth="1"/>
    <col min="12552" max="12552" width="24.875" style="374" customWidth="1"/>
    <col min="12553" max="12800" width="9.375" style="374"/>
    <col min="12801" max="12801" width="6.125" style="374" customWidth="1"/>
    <col min="12802" max="12802" width="51.375" style="374" customWidth="1"/>
    <col min="12803" max="12803" width="5.875" style="374" customWidth="1"/>
    <col min="12804" max="12804" width="7" style="374" customWidth="1"/>
    <col min="12805" max="12805" width="2.625" style="374" customWidth="1"/>
    <col min="12806" max="12806" width="9.375" style="374" customWidth="1"/>
    <col min="12807" max="12807" width="2.875" style="374" customWidth="1"/>
    <col min="12808" max="12808" width="24.875" style="374" customWidth="1"/>
    <col min="12809" max="13056" width="9.375" style="374"/>
    <col min="13057" max="13057" width="6.125" style="374" customWidth="1"/>
    <col min="13058" max="13058" width="51.375" style="374" customWidth="1"/>
    <col min="13059" max="13059" width="5.875" style="374" customWidth="1"/>
    <col min="13060" max="13060" width="7" style="374" customWidth="1"/>
    <col min="13061" max="13061" width="2.625" style="374" customWidth="1"/>
    <col min="13062" max="13062" width="9.375" style="374" customWidth="1"/>
    <col min="13063" max="13063" width="2.875" style="374" customWidth="1"/>
    <col min="13064" max="13064" width="24.875" style="374" customWidth="1"/>
    <col min="13065" max="13312" width="9.375" style="374"/>
    <col min="13313" max="13313" width="6.125" style="374" customWidth="1"/>
    <col min="13314" max="13314" width="51.375" style="374" customWidth="1"/>
    <col min="13315" max="13315" width="5.875" style="374" customWidth="1"/>
    <col min="13316" max="13316" width="7" style="374" customWidth="1"/>
    <col min="13317" max="13317" width="2.625" style="374" customWidth="1"/>
    <col min="13318" max="13318" width="9.375" style="374" customWidth="1"/>
    <col min="13319" max="13319" width="2.875" style="374" customWidth="1"/>
    <col min="13320" max="13320" width="24.875" style="374" customWidth="1"/>
    <col min="13321" max="13568" width="9.375" style="374"/>
    <col min="13569" max="13569" width="6.125" style="374" customWidth="1"/>
    <col min="13570" max="13570" width="51.375" style="374" customWidth="1"/>
    <col min="13571" max="13571" width="5.875" style="374" customWidth="1"/>
    <col min="13572" max="13572" width="7" style="374" customWidth="1"/>
    <col min="13573" max="13573" width="2.625" style="374" customWidth="1"/>
    <col min="13574" max="13574" width="9.375" style="374" customWidth="1"/>
    <col min="13575" max="13575" width="2.875" style="374" customWidth="1"/>
    <col min="13576" max="13576" width="24.875" style="374" customWidth="1"/>
    <col min="13577" max="13824" width="9.375" style="374"/>
    <col min="13825" max="13825" width="6.125" style="374" customWidth="1"/>
    <col min="13826" max="13826" width="51.375" style="374" customWidth="1"/>
    <col min="13827" max="13827" width="5.875" style="374" customWidth="1"/>
    <col min="13828" max="13828" width="7" style="374" customWidth="1"/>
    <col min="13829" max="13829" width="2.625" style="374" customWidth="1"/>
    <col min="13830" max="13830" width="9.375" style="374" customWidth="1"/>
    <col min="13831" max="13831" width="2.875" style="374" customWidth="1"/>
    <col min="13832" max="13832" width="24.875" style="374" customWidth="1"/>
    <col min="13833" max="14080" width="9.375" style="374"/>
    <col min="14081" max="14081" width="6.125" style="374" customWidth="1"/>
    <col min="14082" max="14082" width="51.375" style="374" customWidth="1"/>
    <col min="14083" max="14083" width="5.875" style="374" customWidth="1"/>
    <col min="14084" max="14084" width="7" style="374" customWidth="1"/>
    <col min="14085" max="14085" width="2.625" style="374" customWidth="1"/>
    <col min="14086" max="14086" width="9.375" style="374" customWidth="1"/>
    <col min="14087" max="14087" width="2.875" style="374" customWidth="1"/>
    <col min="14088" max="14088" width="24.875" style="374" customWidth="1"/>
    <col min="14089" max="14336" width="9.375" style="374"/>
    <col min="14337" max="14337" width="6.125" style="374" customWidth="1"/>
    <col min="14338" max="14338" width="51.375" style="374" customWidth="1"/>
    <col min="14339" max="14339" width="5.875" style="374" customWidth="1"/>
    <col min="14340" max="14340" width="7" style="374" customWidth="1"/>
    <col min="14341" max="14341" width="2.625" style="374" customWidth="1"/>
    <col min="14342" max="14342" width="9.375" style="374" customWidth="1"/>
    <col min="14343" max="14343" width="2.875" style="374" customWidth="1"/>
    <col min="14344" max="14344" width="24.875" style="374" customWidth="1"/>
    <col min="14345" max="14592" width="9.375" style="374"/>
    <col min="14593" max="14593" width="6.125" style="374" customWidth="1"/>
    <col min="14594" max="14594" width="51.375" style="374" customWidth="1"/>
    <col min="14595" max="14595" width="5.875" style="374" customWidth="1"/>
    <col min="14596" max="14596" width="7" style="374" customWidth="1"/>
    <col min="14597" max="14597" width="2.625" style="374" customWidth="1"/>
    <col min="14598" max="14598" width="9.375" style="374" customWidth="1"/>
    <col min="14599" max="14599" width="2.875" style="374" customWidth="1"/>
    <col min="14600" max="14600" width="24.875" style="374" customWidth="1"/>
    <col min="14601" max="14848" width="9.375" style="374"/>
    <col min="14849" max="14849" width="6.125" style="374" customWidth="1"/>
    <col min="14850" max="14850" width="51.375" style="374" customWidth="1"/>
    <col min="14851" max="14851" width="5.875" style="374" customWidth="1"/>
    <col min="14852" max="14852" width="7" style="374" customWidth="1"/>
    <col min="14853" max="14853" width="2.625" style="374" customWidth="1"/>
    <col min="14854" max="14854" width="9.375" style="374" customWidth="1"/>
    <col min="14855" max="14855" width="2.875" style="374" customWidth="1"/>
    <col min="14856" max="14856" width="24.875" style="374" customWidth="1"/>
    <col min="14857" max="15104" width="9.375" style="374"/>
    <col min="15105" max="15105" width="6.125" style="374" customWidth="1"/>
    <col min="15106" max="15106" width="51.375" style="374" customWidth="1"/>
    <col min="15107" max="15107" width="5.875" style="374" customWidth="1"/>
    <col min="15108" max="15108" width="7" style="374" customWidth="1"/>
    <col min="15109" max="15109" width="2.625" style="374" customWidth="1"/>
    <col min="15110" max="15110" width="9.375" style="374" customWidth="1"/>
    <col min="15111" max="15111" width="2.875" style="374" customWidth="1"/>
    <col min="15112" max="15112" width="24.875" style="374" customWidth="1"/>
    <col min="15113" max="15360" width="9.375" style="374"/>
    <col min="15361" max="15361" width="6.125" style="374" customWidth="1"/>
    <col min="15362" max="15362" width="51.375" style="374" customWidth="1"/>
    <col min="15363" max="15363" width="5.875" style="374" customWidth="1"/>
    <col min="15364" max="15364" width="7" style="374" customWidth="1"/>
    <col min="15365" max="15365" width="2.625" style="374" customWidth="1"/>
    <col min="15366" max="15366" width="9.375" style="374" customWidth="1"/>
    <col min="15367" max="15367" width="2.875" style="374" customWidth="1"/>
    <col min="15368" max="15368" width="24.875" style="374" customWidth="1"/>
    <col min="15369" max="15616" width="9.375" style="374"/>
    <col min="15617" max="15617" width="6.125" style="374" customWidth="1"/>
    <col min="15618" max="15618" width="51.375" style="374" customWidth="1"/>
    <col min="15619" max="15619" width="5.875" style="374" customWidth="1"/>
    <col min="15620" max="15620" width="7" style="374" customWidth="1"/>
    <col min="15621" max="15621" width="2.625" style="374" customWidth="1"/>
    <col min="15622" max="15622" width="9.375" style="374" customWidth="1"/>
    <col min="15623" max="15623" width="2.875" style="374" customWidth="1"/>
    <col min="15624" max="15624" width="24.875" style="374" customWidth="1"/>
    <col min="15625" max="15872" width="9.375" style="374"/>
    <col min="15873" max="15873" width="6.125" style="374" customWidth="1"/>
    <col min="15874" max="15874" width="51.375" style="374" customWidth="1"/>
    <col min="15875" max="15875" width="5.875" style="374" customWidth="1"/>
    <col min="15876" max="15876" width="7" style="374" customWidth="1"/>
    <col min="15877" max="15877" width="2.625" style="374" customWidth="1"/>
    <col min="15878" max="15878" width="9.375" style="374" customWidth="1"/>
    <col min="15879" max="15879" width="2.875" style="374" customWidth="1"/>
    <col min="15880" max="15880" width="24.875" style="374" customWidth="1"/>
    <col min="15881" max="16128" width="9.375" style="374"/>
    <col min="16129" max="16129" width="6.125" style="374" customWidth="1"/>
    <col min="16130" max="16130" width="51.375" style="374" customWidth="1"/>
    <col min="16131" max="16131" width="5.875" style="374" customWidth="1"/>
    <col min="16132" max="16132" width="7" style="374" customWidth="1"/>
    <col min="16133" max="16133" width="2.625" style="374" customWidth="1"/>
    <col min="16134" max="16134" width="9.375" style="374" customWidth="1"/>
    <col min="16135" max="16135" width="2.875" style="374" customWidth="1"/>
    <col min="16136" max="16136" width="24.875" style="374" customWidth="1"/>
    <col min="16137" max="16384" width="9.375" style="374"/>
  </cols>
  <sheetData>
    <row r="1" spans="1:10" s="7" customFormat="1" ht="15.6">
      <c r="A1" s="843" t="s">
        <v>1175</v>
      </c>
      <c r="B1" s="844"/>
      <c r="C1" s="844"/>
      <c r="D1" s="844"/>
      <c r="E1" s="844"/>
      <c r="F1" s="844"/>
      <c r="G1" s="844"/>
      <c r="H1" s="844"/>
    </row>
    <row r="2" spans="1:10" s="7" customFormat="1" ht="15.6">
      <c r="A2" s="843" t="s">
        <v>1176</v>
      </c>
      <c r="B2" s="845"/>
      <c r="C2" s="845"/>
      <c r="D2" s="845"/>
      <c r="E2" s="845"/>
      <c r="F2" s="845"/>
      <c r="G2" s="845"/>
      <c r="H2" s="845"/>
    </row>
    <row r="3" spans="1:10" s="7" customFormat="1" ht="15.6">
      <c r="A3" s="622"/>
      <c r="B3" s="467"/>
      <c r="C3" s="468"/>
      <c r="D3" s="469"/>
      <c r="E3" s="468"/>
      <c r="F3" s="469"/>
      <c r="G3" s="468"/>
      <c r="H3" s="623"/>
    </row>
    <row r="4" spans="1:10">
      <c r="A4" s="492"/>
      <c r="B4" s="544"/>
      <c r="C4" s="535"/>
      <c r="D4" s="535"/>
      <c r="E4" s="535"/>
      <c r="F4" s="584"/>
      <c r="G4" s="629"/>
    </row>
    <row r="5" spans="1:10" ht="15.6">
      <c r="A5" s="492"/>
      <c r="B5" s="863" t="s">
        <v>1168</v>
      </c>
      <c r="C5" s="863"/>
      <c r="D5" s="863"/>
      <c r="E5" s="863"/>
      <c r="F5" s="863"/>
      <c r="G5" s="863"/>
      <c r="H5" s="863"/>
    </row>
    <row r="6" spans="1:10" s="599" customFormat="1">
      <c r="A6" s="627"/>
      <c r="B6" s="593"/>
      <c r="C6" s="594"/>
      <c r="D6" s="595"/>
      <c r="E6" s="594"/>
      <c r="F6" s="595"/>
      <c r="G6" s="594"/>
      <c r="H6" s="688"/>
      <c r="I6" s="597"/>
      <c r="J6" s="598"/>
    </row>
    <row r="7" spans="1:10" ht="15.6">
      <c r="A7" s="492"/>
      <c r="B7" s="851" t="s">
        <v>1170</v>
      </c>
      <c r="C7" s="852"/>
      <c r="D7" s="852"/>
      <c r="E7" s="852"/>
      <c r="F7" s="852"/>
      <c r="G7" s="629"/>
      <c r="H7" s="630" t="e">
        <f>SUM(#REF!)</f>
        <v>#REF!</v>
      </c>
    </row>
    <row r="8" spans="1:10">
      <c r="A8" s="492"/>
      <c r="B8" s="542"/>
      <c r="C8" s="543"/>
      <c r="D8" s="543"/>
      <c r="E8" s="543"/>
      <c r="F8" s="563"/>
      <c r="G8" s="629"/>
    </row>
    <row r="9" spans="1:10" ht="15.6">
      <c r="A9" s="492"/>
      <c r="B9" s="841" t="s">
        <v>1179</v>
      </c>
      <c r="C9" s="842"/>
      <c r="D9" s="842"/>
      <c r="E9" s="842"/>
      <c r="F9" s="842"/>
      <c r="G9" s="629"/>
      <c r="H9" s="630" t="e">
        <f>SUM(#REF!)</f>
        <v>#REF!</v>
      </c>
    </row>
    <row r="10" spans="1:10">
      <c r="A10" s="492"/>
      <c r="B10" s="544"/>
      <c r="C10" s="535"/>
      <c r="D10" s="535"/>
      <c r="E10" s="535"/>
      <c r="F10" s="469"/>
      <c r="G10" s="629"/>
    </row>
    <row r="11" spans="1:10" ht="15.6">
      <c r="A11" s="627"/>
      <c r="B11" s="841" t="s">
        <v>1214</v>
      </c>
      <c r="C11" s="842"/>
      <c r="D11" s="842"/>
      <c r="E11" s="842"/>
      <c r="F11" s="842"/>
      <c r="G11" s="475"/>
      <c r="H11" s="645" t="e">
        <f>SUM(#REF!)</f>
        <v>#REF!</v>
      </c>
      <c r="I11" s="526"/>
      <c r="J11" s="527"/>
    </row>
    <row r="12" spans="1:10">
      <c r="A12" s="627"/>
      <c r="B12" s="544"/>
      <c r="C12" s="535"/>
      <c r="D12" s="535"/>
      <c r="E12" s="535"/>
      <c r="F12" s="584"/>
      <c r="G12" s="475"/>
      <c r="H12" s="645"/>
      <c r="I12" s="526"/>
      <c r="J12" s="527"/>
    </row>
    <row r="13" spans="1:10" ht="15.6">
      <c r="A13" s="627"/>
      <c r="B13" s="841" t="s">
        <v>1222</v>
      </c>
      <c r="C13" s="842"/>
      <c r="D13" s="842"/>
      <c r="E13" s="842"/>
      <c r="F13" s="842"/>
      <c r="G13" s="475"/>
      <c r="H13" s="645" t="e">
        <f>SUM(#REF!)</f>
        <v>#REF!</v>
      </c>
      <c r="I13" s="526"/>
      <c r="J13" s="527"/>
    </row>
    <row r="14" spans="1:10">
      <c r="A14" s="627"/>
      <c r="B14" s="544"/>
      <c r="C14" s="535"/>
      <c r="D14" s="535"/>
      <c r="E14" s="535"/>
      <c r="F14" s="535"/>
      <c r="G14" s="475"/>
      <c r="H14" s="645"/>
      <c r="I14" s="526"/>
      <c r="J14" s="527"/>
    </row>
    <row r="15" spans="1:10">
      <c r="A15" s="647"/>
      <c r="B15" s="874" t="s">
        <v>1241</v>
      </c>
      <c r="C15" s="849"/>
      <c r="D15" s="849"/>
      <c r="E15" s="849"/>
      <c r="F15" s="849"/>
      <c r="G15" s="648"/>
      <c r="H15" s="649" t="e">
        <f>SUM(#REF!)</f>
        <v>#REF!</v>
      </c>
    </row>
    <row r="16" spans="1:10">
      <c r="A16" s="627"/>
      <c r="B16" s="544"/>
      <c r="C16" s="535"/>
      <c r="D16" s="535"/>
      <c r="E16" s="535"/>
      <c r="F16" s="584"/>
      <c r="G16" s="475"/>
      <c r="H16" s="645"/>
      <c r="I16" s="526"/>
      <c r="J16" s="527"/>
    </row>
    <row r="17" spans="1:10" ht="33.75" customHeight="1">
      <c r="A17" s="667"/>
      <c r="B17" s="874" t="s">
        <v>1263</v>
      </c>
      <c r="C17" s="849"/>
      <c r="D17" s="849"/>
      <c r="E17" s="849"/>
      <c r="F17" s="849"/>
      <c r="G17" s="849"/>
      <c r="H17" s="560" t="e">
        <f>SUM(#REF!)</f>
        <v>#REF!</v>
      </c>
    </row>
    <row r="18" spans="1:10">
      <c r="A18" s="667"/>
      <c r="B18" s="650"/>
      <c r="C18" s="543"/>
      <c r="D18" s="543"/>
      <c r="E18" s="543"/>
      <c r="F18" s="543"/>
      <c r="G18" s="543"/>
      <c r="H18" s="560"/>
    </row>
    <row r="19" spans="1:10">
      <c r="A19" s="667"/>
      <c r="B19" s="851" t="s">
        <v>1355</v>
      </c>
      <c r="C19" s="878"/>
      <c r="D19" s="878"/>
      <c r="E19" s="878"/>
      <c r="F19" s="878"/>
      <c r="G19" s="878"/>
      <c r="H19" s="560"/>
    </row>
    <row r="20" spans="1:10">
      <c r="A20" s="667"/>
      <c r="B20" s="542"/>
      <c r="C20" s="543"/>
      <c r="D20" s="543"/>
      <c r="E20" s="543"/>
      <c r="F20" s="543"/>
      <c r="G20" s="543"/>
      <c r="H20" s="560"/>
    </row>
    <row r="21" spans="1:10" ht="33.75" customHeight="1">
      <c r="A21" s="667"/>
      <c r="B21" s="874" t="s">
        <v>1314</v>
      </c>
      <c r="C21" s="878"/>
      <c r="D21" s="878"/>
      <c r="E21" s="878"/>
      <c r="F21" s="878"/>
      <c r="G21" s="878"/>
      <c r="H21" s="630" t="e">
        <f>SUM(#REF!)</f>
        <v>#REF!</v>
      </c>
    </row>
    <row r="22" spans="1:10">
      <c r="A22" s="667"/>
      <c r="B22" s="650"/>
      <c r="C22" s="535"/>
      <c r="D22" s="535"/>
      <c r="E22" s="535"/>
      <c r="F22" s="535"/>
      <c r="G22" s="535"/>
      <c r="H22" s="560"/>
    </row>
    <row r="23" spans="1:10" ht="30" customHeight="1">
      <c r="A23" s="647"/>
      <c r="B23" s="877" t="s">
        <v>1335</v>
      </c>
      <c r="C23" s="849"/>
      <c r="D23" s="849"/>
      <c r="E23" s="849"/>
      <c r="F23" s="849"/>
      <c r="G23" s="849"/>
      <c r="H23" s="630" t="e">
        <f>SUM(#REF!)</f>
        <v>#REF!</v>
      </c>
    </row>
    <row r="24" spans="1:10" ht="15.6">
      <c r="A24" s="647"/>
      <c r="B24" s="687"/>
      <c r="C24" s="621"/>
      <c r="D24" s="621"/>
      <c r="E24" s="621"/>
      <c r="F24" s="621"/>
      <c r="G24" s="621"/>
    </row>
    <row r="25" spans="1:10">
      <c r="A25" s="647"/>
      <c r="B25" s="877" t="s">
        <v>1348</v>
      </c>
      <c r="C25" s="849"/>
      <c r="D25" s="849"/>
      <c r="E25" s="849"/>
      <c r="F25" s="849"/>
      <c r="G25" s="849"/>
      <c r="H25" s="630" t="e">
        <f>SUM(#REF!)</f>
        <v>#REF!</v>
      </c>
    </row>
    <row r="26" spans="1:10" ht="16.2" thickBot="1">
      <c r="A26" s="492"/>
      <c r="B26" s="870" t="s">
        <v>1172</v>
      </c>
      <c r="C26" s="871"/>
      <c r="D26" s="871"/>
      <c r="E26" s="871"/>
      <c r="F26" s="871"/>
      <c r="G26" s="871"/>
      <c r="H26" s="689"/>
      <c r="I26" s="526"/>
      <c r="J26" s="527"/>
    </row>
    <row r="27" spans="1:10" s="599" customFormat="1" ht="16.8" thickTop="1" thickBot="1">
      <c r="A27" s="627"/>
      <c r="B27" s="872" t="s">
        <v>1173</v>
      </c>
      <c r="C27" s="873"/>
      <c r="D27" s="873"/>
      <c r="E27" s="873"/>
      <c r="F27" s="873"/>
      <c r="G27" s="873"/>
      <c r="H27" s="690">
        <f>SUM(H26:H26)</f>
        <v>0</v>
      </c>
      <c r="I27" s="597"/>
      <c r="J27" s="598"/>
    </row>
    <row r="28" spans="1:10" s="599" customFormat="1" ht="15" thickTop="1">
      <c r="A28" s="627"/>
      <c r="B28" s="593"/>
      <c r="C28" s="594"/>
      <c r="D28" s="595"/>
      <c r="E28" s="594"/>
      <c r="F28" s="595"/>
      <c r="G28" s="594"/>
      <c r="H28" s="688"/>
      <c r="I28" s="597"/>
      <c r="J28" s="598"/>
    </row>
    <row r="29" spans="1:10" s="599" customFormat="1" ht="12.75" customHeight="1">
      <c r="A29" s="627"/>
      <c r="B29" s="606"/>
      <c r="C29" s="868"/>
      <c r="D29" s="868"/>
      <c r="E29" s="868"/>
      <c r="F29" s="868"/>
      <c r="G29" s="868"/>
      <c r="H29" s="868"/>
      <c r="I29" s="597"/>
      <c r="J29" s="598"/>
    </row>
    <row r="30" spans="1:10" s="599" customFormat="1">
      <c r="A30" s="627"/>
      <c r="B30" s="607"/>
      <c r="C30" s="594"/>
      <c r="D30" s="595"/>
      <c r="E30" s="594"/>
      <c r="F30" s="595"/>
      <c r="G30" s="594"/>
      <c r="H30" s="688"/>
      <c r="I30" s="597"/>
      <c r="J30" s="598"/>
    </row>
    <row r="31" spans="1:10" s="599" customFormat="1">
      <c r="A31" s="627"/>
      <c r="B31" s="593"/>
      <c r="C31" s="594"/>
      <c r="D31" s="595"/>
      <c r="E31" s="594"/>
      <c r="F31" s="595"/>
      <c r="G31" s="594"/>
      <c r="H31" s="688"/>
      <c r="I31" s="597"/>
      <c r="J31" s="598"/>
    </row>
    <row r="32" spans="1:10" s="599" customFormat="1">
      <c r="A32" s="627"/>
      <c r="B32" s="593"/>
      <c r="C32" s="594"/>
      <c r="D32" s="595"/>
      <c r="E32" s="594"/>
      <c r="F32" s="595"/>
      <c r="G32" s="594"/>
      <c r="H32" s="688"/>
      <c r="I32" s="597"/>
      <c r="J32" s="598"/>
    </row>
    <row r="33" spans="1:10" s="599" customFormat="1">
      <c r="A33" s="627"/>
      <c r="B33" s="593"/>
      <c r="C33" s="594"/>
      <c r="D33" s="595"/>
      <c r="E33" s="594"/>
      <c r="F33" s="595"/>
      <c r="G33" s="594"/>
      <c r="H33" s="688"/>
      <c r="I33" s="597"/>
      <c r="J33" s="598"/>
    </row>
    <row r="34" spans="1:10" ht="12.75" customHeight="1">
      <c r="A34" s="492"/>
      <c r="B34" s="538"/>
      <c r="C34" s="868" t="s">
        <v>1174</v>
      </c>
      <c r="D34" s="868"/>
      <c r="E34" s="868"/>
      <c r="F34" s="868"/>
      <c r="G34" s="868"/>
      <c r="H34" s="868"/>
      <c r="I34" s="526"/>
      <c r="J34" s="527"/>
    </row>
    <row r="35" spans="1:10" ht="12.75" customHeight="1">
      <c r="A35" s="492"/>
      <c r="B35" s="540"/>
      <c r="C35" s="868"/>
      <c r="D35" s="868"/>
      <c r="E35" s="868"/>
      <c r="F35" s="868"/>
      <c r="G35" s="868"/>
      <c r="H35" s="868"/>
      <c r="I35" s="526"/>
      <c r="J35" s="527"/>
    </row>
    <row r="36" spans="1:10">
      <c r="A36" s="492"/>
      <c r="B36" s="608"/>
      <c r="C36" s="609"/>
      <c r="D36" s="477"/>
      <c r="E36" s="691"/>
      <c r="F36" s="477"/>
      <c r="G36" s="644"/>
      <c r="H36" s="645"/>
      <c r="I36" s="527"/>
    </row>
    <row r="37" spans="1:10">
      <c r="A37" s="492"/>
      <c r="B37" s="608"/>
      <c r="C37" s="613"/>
      <c r="D37" s="476"/>
      <c r="E37" s="475"/>
      <c r="F37" s="477"/>
      <c r="G37" s="475"/>
      <c r="H37" s="692"/>
      <c r="I37" s="526"/>
      <c r="J37" s="527"/>
    </row>
    <row r="38" spans="1:10">
      <c r="A38" s="627"/>
      <c r="B38" s="615"/>
      <c r="C38" s="616"/>
      <c r="D38" s="477"/>
      <c r="E38" s="475"/>
      <c r="F38" s="477"/>
      <c r="G38" s="475"/>
      <c r="H38" s="645"/>
      <c r="I38" s="526"/>
      <c r="J38" s="527"/>
    </row>
    <row r="39" spans="1:10">
      <c r="A39" s="492"/>
      <c r="B39" s="608"/>
      <c r="C39" s="475"/>
      <c r="D39" s="477"/>
      <c r="E39" s="475"/>
      <c r="F39" s="477"/>
      <c r="G39" s="475"/>
      <c r="H39" s="645"/>
      <c r="I39" s="526"/>
      <c r="J39" s="527"/>
    </row>
    <row r="40" spans="1:10">
      <c r="A40" s="492"/>
      <c r="B40" s="615"/>
      <c r="C40" s="616"/>
      <c r="D40" s="477"/>
      <c r="E40" s="475"/>
      <c r="F40" s="477"/>
      <c r="G40" s="475"/>
      <c r="H40" s="645"/>
      <c r="I40" s="526"/>
      <c r="J40" s="527"/>
    </row>
    <row r="41" spans="1:10">
      <c r="A41" s="492"/>
      <c r="B41" s="608"/>
      <c r="C41" s="616"/>
      <c r="D41" s="477"/>
      <c r="E41" s="475"/>
      <c r="F41" s="477"/>
      <c r="G41" s="475"/>
      <c r="H41" s="645"/>
      <c r="I41" s="526"/>
      <c r="J41" s="527"/>
    </row>
    <row r="42" spans="1:10">
      <c r="A42" s="492"/>
      <c r="B42" s="608"/>
      <c r="C42" s="616"/>
      <c r="D42" s="477"/>
      <c r="E42" s="475"/>
      <c r="F42" s="477"/>
      <c r="G42" s="475"/>
      <c r="H42" s="645"/>
      <c r="I42" s="526"/>
      <c r="J42" s="527"/>
    </row>
    <row r="43" spans="1:10">
      <c r="A43" s="492"/>
      <c r="B43" s="608"/>
      <c r="C43" s="616"/>
      <c r="D43" s="477"/>
      <c r="E43" s="475"/>
      <c r="F43" s="477"/>
      <c r="G43" s="475"/>
      <c r="H43" s="645"/>
      <c r="I43" s="526"/>
      <c r="J43" s="527"/>
    </row>
    <row r="44" spans="1:10">
      <c r="A44" s="492"/>
      <c r="B44" s="608"/>
      <c r="C44" s="616"/>
      <c r="D44" s="477"/>
      <c r="E44" s="475"/>
      <c r="F44" s="477"/>
      <c r="G44" s="475"/>
      <c r="H44" s="645"/>
      <c r="I44" s="526"/>
      <c r="J44" s="527"/>
    </row>
    <row r="45" spans="1:10">
      <c r="A45" s="492"/>
      <c r="B45" s="608"/>
      <c r="C45" s="616"/>
      <c r="D45" s="477"/>
      <c r="E45" s="475"/>
      <c r="F45" s="477"/>
      <c r="G45" s="475"/>
      <c r="H45" s="645"/>
      <c r="I45" s="526"/>
      <c r="J45" s="527"/>
    </row>
    <row r="46" spans="1:10">
      <c r="A46" s="492"/>
      <c r="B46" s="608"/>
      <c r="C46" s="616"/>
      <c r="D46" s="477"/>
      <c r="E46" s="475"/>
      <c r="F46" s="477"/>
      <c r="G46" s="475"/>
      <c r="H46" s="645"/>
      <c r="I46" s="526"/>
      <c r="J46" s="527"/>
    </row>
    <row r="47" spans="1:10">
      <c r="A47" s="492"/>
      <c r="B47" s="608"/>
      <c r="C47" s="616"/>
      <c r="D47" s="477"/>
      <c r="E47" s="475"/>
      <c r="F47" s="477"/>
      <c r="G47" s="475"/>
      <c r="H47" s="645"/>
      <c r="I47" s="526"/>
      <c r="J47" s="527"/>
    </row>
    <row r="48" spans="1:10">
      <c r="A48" s="492"/>
      <c r="B48" s="608"/>
      <c r="C48" s="616"/>
      <c r="D48" s="477"/>
      <c r="E48" s="475"/>
      <c r="F48" s="477"/>
      <c r="G48" s="475"/>
      <c r="H48" s="645"/>
      <c r="I48" s="526"/>
      <c r="J48" s="527"/>
    </row>
    <row r="49" spans="1:10">
      <c r="A49" s="492"/>
      <c r="B49" s="608"/>
      <c r="C49" s="616"/>
      <c r="D49" s="477"/>
      <c r="E49" s="475"/>
      <c r="F49" s="477"/>
      <c r="G49" s="475"/>
      <c r="H49" s="645"/>
      <c r="I49" s="526"/>
      <c r="J49" s="527"/>
    </row>
    <row r="50" spans="1:10">
      <c r="A50" s="492"/>
      <c r="B50" s="608"/>
      <c r="C50" s="616"/>
      <c r="D50" s="477"/>
      <c r="E50" s="475"/>
      <c r="F50" s="477"/>
      <c r="G50" s="475"/>
      <c r="H50" s="645"/>
      <c r="I50" s="526"/>
      <c r="J50" s="527"/>
    </row>
    <row r="51" spans="1:10">
      <c r="A51" s="492"/>
      <c r="B51" s="608"/>
      <c r="C51" s="616"/>
      <c r="D51" s="477"/>
      <c r="E51" s="475"/>
      <c r="F51" s="477"/>
      <c r="G51" s="475"/>
      <c r="H51" s="645"/>
      <c r="I51" s="526"/>
      <c r="J51" s="527"/>
    </row>
    <row r="52" spans="1:10">
      <c r="A52" s="492"/>
      <c r="B52" s="608"/>
      <c r="C52" s="616"/>
      <c r="D52" s="477"/>
      <c r="E52" s="475"/>
      <c r="F52" s="477"/>
      <c r="G52" s="475"/>
      <c r="H52" s="645"/>
      <c r="I52" s="526"/>
      <c r="J52" s="527"/>
    </row>
    <row r="53" spans="1:10">
      <c r="A53" s="492"/>
      <c r="B53" s="608"/>
      <c r="C53" s="616"/>
      <c r="D53" s="477"/>
      <c r="E53" s="475"/>
      <c r="F53" s="477"/>
      <c r="G53" s="475"/>
      <c r="H53" s="645"/>
      <c r="I53" s="526"/>
      <c r="J53" s="527"/>
    </row>
    <row r="54" spans="1:10">
      <c r="A54" s="492"/>
      <c r="B54" s="608"/>
      <c r="C54" s="616"/>
      <c r="D54" s="477"/>
      <c r="E54" s="475"/>
      <c r="F54" s="477"/>
      <c r="G54" s="475"/>
      <c r="H54" s="645"/>
      <c r="I54" s="526"/>
      <c r="J54" s="527"/>
    </row>
    <row r="55" spans="1:10">
      <c r="A55" s="492"/>
      <c r="B55" s="608"/>
      <c r="C55" s="616"/>
      <c r="D55" s="477"/>
      <c r="E55" s="475"/>
      <c r="F55" s="477"/>
      <c r="G55" s="475"/>
      <c r="H55" s="645"/>
      <c r="I55" s="526"/>
      <c r="J55" s="527"/>
    </row>
    <row r="56" spans="1:10">
      <c r="A56" s="492"/>
      <c r="B56" s="608"/>
      <c r="C56" s="616"/>
      <c r="D56" s="477"/>
      <c r="E56" s="475"/>
      <c r="F56" s="477"/>
      <c r="G56" s="475"/>
      <c r="H56" s="645"/>
      <c r="I56" s="526"/>
      <c r="J56" s="527"/>
    </row>
    <row r="57" spans="1:10">
      <c r="A57" s="492"/>
      <c r="B57" s="608"/>
      <c r="C57" s="616"/>
      <c r="D57" s="477"/>
      <c r="E57" s="475"/>
      <c r="F57" s="477"/>
      <c r="G57" s="475"/>
      <c r="H57" s="645"/>
      <c r="I57" s="526"/>
      <c r="J57" s="527"/>
    </row>
    <row r="58" spans="1:10">
      <c r="A58" s="492"/>
      <c r="B58" s="608"/>
      <c r="C58" s="616"/>
      <c r="D58" s="477"/>
      <c r="E58" s="475"/>
      <c r="F58" s="477"/>
      <c r="G58" s="475"/>
      <c r="H58" s="645"/>
      <c r="I58" s="526"/>
      <c r="J58" s="527"/>
    </row>
    <row r="59" spans="1:10">
      <c r="A59" s="492"/>
      <c r="B59" s="608"/>
      <c r="C59" s="616"/>
      <c r="D59" s="477"/>
      <c r="E59" s="475"/>
      <c r="F59" s="477"/>
      <c r="G59" s="475"/>
      <c r="H59" s="645"/>
      <c r="I59" s="526"/>
      <c r="J59" s="527"/>
    </row>
    <row r="60" spans="1:10">
      <c r="A60" s="492"/>
      <c r="B60" s="608"/>
      <c r="C60" s="616"/>
      <c r="D60" s="477"/>
      <c r="E60" s="475"/>
      <c r="F60" s="477"/>
      <c r="G60" s="475"/>
      <c r="H60" s="645"/>
      <c r="I60" s="526"/>
      <c r="J60" s="527"/>
    </row>
    <row r="61" spans="1:10">
      <c r="A61" s="492"/>
      <c r="B61" s="608"/>
      <c r="C61" s="616"/>
      <c r="D61" s="477"/>
      <c r="E61" s="475"/>
      <c r="F61" s="477"/>
      <c r="G61" s="475"/>
      <c r="H61" s="645"/>
      <c r="I61" s="526"/>
      <c r="J61" s="527"/>
    </row>
    <row r="62" spans="1:10">
      <c r="A62" s="492"/>
      <c r="B62" s="608"/>
      <c r="C62" s="616"/>
      <c r="D62" s="477"/>
      <c r="E62" s="475"/>
      <c r="F62" s="477"/>
      <c r="G62" s="475"/>
      <c r="H62" s="645"/>
      <c r="I62" s="526"/>
      <c r="J62" s="527"/>
    </row>
    <row r="63" spans="1:10">
      <c r="A63" s="492"/>
      <c r="B63" s="608"/>
      <c r="C63" s="616"/>
      <c r="D63" s="477"/>
      <c r="E63" s="475"/>
      <c r="F63" s="477"/>
      <c r="G63" s="475"/>
      <c r="H63" s="645"/>
      <c r="I63" s="526"/>
      <c r="J63" s="527"/>
    </row>
    <row r="64" spans="1:10">
      <c r="A64" s="492"/>
      <c r="B64" s="608"/>
      <c r="C64" s="616"/>
      <c r="D64" s="477"/>
      <c r="E64" s="475"/>
      <c r="F64" s="477"/>
      <c r="G64" s="475"/>
      <c r="H64" s="645"/>
      <c r="I64" s="617"/>
      <c r="J64" s="527"/>
    </row>
    <row r="65" spans="1:10">
      <c r="A65" s="492"/>
      <c r="B65" s="608"/>
      <c r="C65" s="616"/>
      <c r="D65" s="477"/>
      <c r="E65" s="475"/>
      <c r="F65" s="477"/>
      <c r="G65" s="475"/>
      <c r="H65" s="645"/>
      <c r="I65" s="526"/>
      <c r="J65" s="527"/>
    </row>
    <row r="66" spans="1:10">
      <c r="A66" s="492"/>
      <c r="B66" s="608"/>
      <c r="C66" s="616"/>
      <c r="D66" s="477"/>
      <c r="E66" s="475"/>
      <c r="F66" s="477"/>
      <c r="G66" s="475"/>
      <c r="H66" s="645"/>
      <c r="I66" s="526"/>
      <c r="J66" s="527"/>
    </row>
    <row r="67" spans="1:10">
      <c r="A67" s="492"/>
      <c r="B67" s="608"/>
      <c r="C67" s="616"/>
      <c r="D67" s="477"/>
      <c r="E67" s="475"/>
      <c r="F67" s="477"/>
      <c r="G67" s="475"/>
      <c r="H67" s="645"/>
      <c r="I67" s="526"/>
      <c r="J67" s="527"/>
    </row>
    <row r="68" spans="1:10">
      <c r="A68" s="492"/>
      <c r="B68" s="608"/>
      <c r="C68" s="616"/>
      <c r="D68" s="477"/>
      <c r="E68" s="475"/>
      <c r="F68" s="477"/>
      <c r="G68" s="475"/>
      <c r="H68" s="645"/>
      <c r="I68" s="526"/>
      <c r="J68" s="527"/>
    </row>
    <row r="69" spans="1:10">
      <c r="A69" s="492"/>
      <c r="B69" s="608"/>
      <c r="C69" s="616"/>
      <c r="D69" s="477"/>
      <c r="E69" s="475"/>
      <c r="F69" s="477"/>
      <c r="G69" s="475"/>
      <c r="H69" s="645"/>
      <c r="I69" s="526"/>
      <c r="J69" s="527"/>
    </row>
    <row r="70" spans="1:10">
      <c r="A70" s="492"/>
      <c r="B70" s="608"/>
      <c r="C70" s="616"/>
      <c r="D70" s="477"/>
      <c r="E70" s="475"/>
      <c r="F70" s="477"/>
      <c r="G70" s="475"/>
      <c r="H70" s="645"/>
      <c r="I70" s="526"/>
      <c r="J70" s="527"/>
    </row>
    <row r="71" spans="1:10">
      <c r="A71" s="492"/>
      <c r="B71" s="608"/>
      <c r="C71" s="616"/>
      <c r="D71" s="477"/>
      <c r="E71" s="475"/>
      <c r="F71" s="477"/>
      <c r="G71" s="475"/>
      <c r="H71" s="645"/>
      <c r="I71" s="526"/>
      <c r="J71" s="527"/>
    </row>
    <row r="72" spans="1:10">
      <c r="A72" s="492"/>
      <c r="B72" s="608"/>
      <c r="C72" s="616"/>
      <c r="D72" s="477"/>
      <c r="E72" s="475"/>
      <c r="F72" s="477"/>
      <c r="G72" s="475"/>
      <c r="H72" s="645"/>
      <c r="I72" s="526"/>
      <c r="J72" s="527"/>
    </row>
    <row r="73" spans="1:10">
      <c r="A73" s="492"/>
      <c r="B73" s="608"/>
      <c r="C73" s="616"/>
      <c r="D73" s="477"/>
      <c r="E73" s="475"/>
      <c r="F73" s="477"/>
      <c r="G73" s="475"/>
      <c r="H73" s="645"/>
      <c r="I73" s="526"/>
      <c r="J73" s="527"/>
    </row>
    <row r="74" spans="1:10">
      <c r="A74" s="492"/>
      <c r="B74" s="608"/>
      <c r="C74" s="616"/>
      <c r="D74" s="477"/>
      <c r="E74" s="475"/>
      <c r="F74" s="477"/>
      <c r="G74" s="475"/>
      <c r="H74" s="645"/>
      <c r="I74" s="526"/>
      <c r="J74" s="527"/>
    </row>
    <row r="75" spans="1:10">
      <c r="A75" s="492"/>
      <c r="B75" s="608"/>
      <c r="C75" s="616"/>
      <c r="D75" s="477"/>
      <c r="E75" s="613"/>
      <c r="F75" s="476"/>
      <c r="G75" s="613"/>
      <c r="H75" s="688"/>
      <c r="I75" s="526"/>
      <c r="J75" s="527"/>
    </row>
    <row r="76" spans="1:10">
      <c r="A76" s="627"/>
      <c r="B76" s="608"/>
      <c r="C76" s="616"/>
      <c r="D76" s="477"/>
      <c r="E76" s="475"/>
      <c r="F76" s="477"/>
      <c r="G76" s="475"/>
      <c r="H76" s="645"/>
      <c r="I76" s="526"/>
      <c r="J76" s="527"/>
    </row>
    <row r="77" spans="1:10">
      <c r="A77" s="492"/>
      <c r="B77" s="608"/>
      <c r="C77" s="613"/>
      <c r="D77" s="476"/>
      <c r="E77" s="475"/>
      <c r="F77" s="477"/>
      <c r="G77" s="475"/>
      <c r="H77" s="692"/>
      <c r="I77" s="526"/>
      <c r="J77" s="527"/>
    </row>
    <row r="78" spans="1:10">
      <c r="A78" s="627"/>
      <c r="B78" s="615"/>
      <c r="C78" s="616"/>
      <c r="D78" s="477"/>
      <c r="E78" s="475"/>
      <c r="F78" s="477"/>
      <c r="G78" s="475"/>
      <c r="H78" s="645"/>
      <c r="I78" s="526"/>
      <c r="J78" s="527"/>
    </row>
    <row r="79" spans="1:10">
      <c r="A79" s="492"/>
      <c r="B79" s="608"/>
      <c r="C79" s="475"/>
      <c r="D79" s="477"/>
      <c r="E79" s="475"/>
      <c r="F79" s="477"/>
      <c r="G79" s="475"/>
      <c r="H79" s="645"/>
      <c r="I79" s="526"/>
      <c r="J79" s="527"/>
    </row>
    <row r="80" spans="1:10">
      <c r="A80" s="492"/>
      <c r="B80" s="615"/>
      <c r="C80" s="616"/>
      <c r="D80" s="477"/>
      <c r="E80" s="475"/>
      <c r="F80" s="477"/>
      <c r="G80" s="475"/>
      <c r="H80" s="645"/>
      <c r="I80" s="526"/>
      <c r="J80" s="527"/>
    </row>
    <row r="81" spans="1:10">
      <c r="A81" s="492"/>
      <c r="B81" s="608"/>
      <c r="C81" s="616"/>
      <c r="D81" s="477"/>
      <c r="E81" s="475"/>
      <c r="F81" s="477"/>
      <c r="G81" s="475"/>
      <c r="H81" s="645"/>
      <c r="I81" s="526"/>
      <c r="J81" s="527"/>
    </row>
    <row r="82" spans="1:10">
      <c r="A82" s="492"/>
      <c r="B82" s="608"/>
      <c r="C82" s="616"/>
      <c r="D82" s="477"/>
      <c r="E82" s="475"/>
      <c r="F82" s="477"/>
      <c r="G82" s="475"/>
      <c r="H82" s="645"/>
      <c r="I82" s="526"/>
      <c r="J82" s="527"/>
    </row>
    <row r="83" spans="1:10">
      <c r="A83" s="492"/>
      <c r="B83" s="608"/>
      <c r="C83" s="616"/>
      <c r="D83" s="477"/>
      <c r="E83" s="475"/>
      <c r="F83" s="477"/>
      <c r="G83" s="475"/>
      <c r="H83" s="645"/>
      <c r="I83" s="526"/>
      <c r="J83" s="527"/>
    </row>
    <row r="84" spans="1:10">
      <c r="A84" s="492"/>
      <c r="B84" s="608"/>
      <c r="C84" s="616"/>
      <c r="D84" s="477"/>
      <c r="E84" s="475"/>
      <c r="F84" s="477"/>
      <c r="G84" s="475"/>
      <c r="H84" s="645"/>
      <c r="I84" s="526"/>
      <c r="J84" s="527"/>
    </row>
    <row r="85" spans="1:10">
      <c r="A85" s="492"/>
      <c r="B85" s="608"/>
      <c r="C85" s="616"/>
      <c r="D85" s="477"/>
      <c r="E85" s="475"/>
      <c r="F85" s="477"/>
      <c r="G85" s="475"/>
      <c r="H85" s="645"/>
      <c r="I85" s="526"/>
      <c r="J85" s="527"/>
    </row>
    <row r="86" spans="1:10">
      <c r="A86" s="492"/>
      <c r="B86" s="608"/>
      <c r="C86" s="616"/>
      <c r="D86" s="477"/>
      <c r="E86" s="475"/>
      <c r="F86" s="477"/>
      <c r="G86" s="475"/>
      <c r="H86" s="645"/>
      <c r="I86" s="526"/>
      <c r="J86" s="527"/>
    </row>
    <row r="87" spans="1:10">
      <c r="A87" s="492"/>
      <c r="B87" s="608"/>
      <c r="C87" s="616"/>
      <c r="D87" s="477"/>
      <c r="E87" s="613"/>
      <c r="F87" s="476"/>
      <c r="G87" s="613"/>
      <c r="H87" s="688"/>
      <c r="I87" s="526"/>
      <c r="J87" s="527"/>
    </row>
    <row r="88" spans="1:10">
      <c r="A88" s="627"/>
      <c r="B88" s="608"/>
      <c r="C88" s="616"/>
      <c r="D88" s="477"/>
      <c r="E88" s="475"/>
      <c r="F88" s="477"/>
      <c r="G88" s="475"/>
      <c r="H88" s="645"/>
      <c r="I88" s="526"/>
      <c r="J88" s="527"/>
    </row>
    <row r="89" spans="1:10">
      <c r="A89" s="492"/>
      <c r="B89" s="608"/>
      <c r="C89" s="613"/>
      <c r="D89" s="476"/>
      <c r="E89" s="475"/>
      <c r="F89" s="477"/>
      <c r="G89" s="475"/>
      <c r="H89" s="645"/>
      <c r="I89" s="526"/>
      <c r="J89" s="527"/>
    </row>
    <row r="90" spans="1:10">
      <c r="A90" s="627"/>
      <c r="B90" s="615"/>
      <c r="C90" s="616"/>
      <c r="D90" s="477"/>
      <c r="E90" s="475"/>
      <c r="F90" s="477"/>
      <c r="G90" s="475"/>
      <c r="H90" s="645"/>
      <c r="I90" s="526"/>
      <c r="J90" s="527"/>
    </row>
    <row r="91" spans="1:10">
      <c r="A91" s="492"/>
      <c r="B91" s="608"/>
      <c r="C91" s="616"/>
      <c r="D91" s="477"/>
      <c r="E91" s="475"/>
      <c r="F91" s="477"/>
      <c r="G91" s="475"/>
      <c r="H91" s="645"/>
      <c r="I91" s="526"/>
      <c r="J91" s="527"/>
    </row>
    <row r="92" spans="1:10">
      <c r="A92" s="492"/>
      <c r="B92" s="615"/>
      <c r="C92" s="616"/>
      <c r="D92" s="477"/>
      <c r="E92" s="475"/>
      <c r="F92" s="477"/>
      <c r="G92" s="475"/>
      <c r="H92" s="645"/>
      <c r="I92" s="526"/>
      <c r="J92" s="527"/>
    </row>
    <row r="93" spans="1:10">
      <c r="A93" s="492"/>
      <c r="B93" s="608"/>
      <c r="C93" s="616"/>
      <c r="D93" s="477"/>
      <c r="E93" s="475"/>
      <c r="F93" s="477"/>
      <c r="G93" s="475"/>
      <c r="H93" s="645"/>
      <c r="I93" s="527"/>
      <c r="J93" s="527"/>
    </row>
    <row r="94" spans="1:10">
      <c r="A94" s="492"/>
      <c r="B94" s="608"/>
      <c r="C94" s="616"/>
      <c r="D94" s="477"/>
      <c r="E94" s="475"/>
      <c r="F94" s="477"/>
      <c r="G94" s="475"/>
      <c r="H94" s="645"/>
      <c r="I94" s="527"/>
      <c r="J94" s="527"/>
    </row>
    <row r="95" spans="1:10">
      <c r="A95" s="492"/>
      <c r="B95" s="608"/>
      <c r="C95" s="616"/>
      <c r="D95" s="477"/>
      <c r="E95" s="475"/>
      <c r="F95" s="477"/>
      <c r="G95" s="475"/>
      <c r="H95" s="645"/>
      <c r="I95" s="527"/>
      <c r="J95" s="527"/>
    </row>
    <row r="96" spans="1:10">
      <c r="A96" s="492"/>
      <c r="B96" s="608"/>
      <c r="C96" s="616"/>
      <c r="D96" s="477"/>
      <c r="E96" s="475"/>
      <c r="F96" s="477"/>
      <c r="G96" s="475"/>
      <c r="H96" s="645"/>
      <c r="I96" s="527"/>
      <c r="J96" s="527"/>
    </row>
    <row r="97" spans="1:10">
      <c r="A97" s="492"/>
      <c r="B97" s="608"/>
      <c r="C97" s="616"/>
      <c r="D97" s="477"/>
      <c r="E97" s="475"/>
      <c r="F97" s="477"/>
      <c r="G97" s="475"/>
      <c r="H97" s="645"/>
      <c r="I97" s="527"/>
      <c r="J97" s="527"/>
    </row>
    <row r="98" spans="1:10">
      <c r="A98" s="492"/>
      <c r="B98" s="608"/>
      <c r="C98" s="616"/>
      <c r="D98" s="477"/>
      <c r="E98" s="475"/>
      <c r="F98" s="477"/>
      <c r="G98" s="475"/>
      <c r="H98" s="645"/>
      <c r="I98" s="527"/>
      <c r="J98" s="527"/>
    </row>
    <row r="99" spans="1:10">
      <c r="A99" s="492"/>
      <c r="B99" s="608"/>
      <c r="C99" s="616"/>
      <c r="D99" s="477"/>
      <c r="E99" s="475"/>
      <c r="F99" s="477"/>
      <c r="G99" s="475"/>
      <c r="H99" s="645"/>
      <c r="I99" s="527"/>
      <c r="J99" s="527"/>
    </row>
    <row r="100" spans="1:10">
      <c r="A100" s="492"/>
      <c r="B100" s="608"/>
      <c r="C100" s="616"/>
      <c r="D100" s="477"/>
      <c r="E100" s="475"/>
      <c r="F100" s="477"/>
      <c r="G100" s="475"/>
      <c r="H100" s="645"/>
      <c r="I100" s="527"/>
      <c r="J100" s="527"/>
    </row>
    <row r="101" spans="1:10">
      <c r="A101" s="492"/>
      <c r="B101" s="608"/>
      <c r="C101" s="616"/>
      <c r="D101" s="477"/>
      <c r="E101" s="475"/>
      <c r="F101" s="477"/>
      <c r="G101" s="475"/>
      <c r="H101" s="645"/>
      <c r="I101" s="527"/>
      <c r="J101" s="527"/>
    </row>
    <row r="102" spans="1:10">
      <c r="A102" s="492"/>
      <c r="B102" s="608"/>
      <c r="C102" s="616"/>
      <c r="D102" s="477"/>
      <c r="E102" s="475"/>
      <c r="F102" s="477"/>
      <c r="G102" s="475"/>
      <c r="H102" s="645"/>
      <c r="I102" s="527"/>
      <c r="J102" s="527"/>
    </row>
    <row r="103" spans="1:10">
      <c r="A103" s="492"/>
      <c r="B103" s="608"/>
      <c r="C103" s="616"/>
      <c r="D103" s="477"/>
      <c r="E103" s="475"/>
      <c r="F103" s="477"/>
      <c r="G103" s="475"/>
      <c r="H103" s="645"/>
      <c r="I103" s="527"/>
      <c r="J103" s="527"/>
    </row>
    <row r="104" spans="1:10">
      <c r="A104" s="492"/>
      <c r="B104" s="608"/>
      <c r="C104" s="616"/>
      <c r="D104" s="477"/>
      <c r="E104" s="475"/>
      <c r="F104" s="477"/>
      <c r="G104" s="475"/>
      <c r="H104" s="645"/>
      <c r="I104" s="527"/>
      <c r="J104" s="527"/>
    </row>
    <row r="105" spans="1:10">
      <c r="A105" s="492"/>
      <c r="B105" s="608"/>
      <c r="C105" s="616"/>
      <c r="D105" s="477"/>
      <c r="E105" s="475"/>
      <c r="F105" s="477"/>
      <c r="G105" s="475"/>
      <c r="H105" s="645"/>
      <c r="I105" s="527"/>
      <c r="J105" s="527"/>
    </row>
    <row r="106" spans="1:10">
      <c r="A106" s="492"/>
      <c r="B106" s="608"/>
      <c r="C106" s="616"/>
      <c r="D106" s="477"/>
      <c r="E106" s="475"/>
      <c r="F106" s="477"/>
      <c r="G106" s="475"/>
      <c r="H106" s="645"/>
      <c r="I106" s="527"/>
      <c r="J106" s="527"/>
    </row>
    <row r="107" spans="1:10">
      <c r="A107" s="492"/>
      <c r="B107" s="608"/>
      <c r="C107" s="616"/>
      <c r="D107" s="477"/>
      <c r="E107" s="613"/>
      <c r="F107" s="476"/>
      <c r="G107" s="613"/>
      <c r="H107" s="688"/>
      <c r="I107" s="527"/>
      <c r="J107" s="527"/>
    </row>
    <row r="108" spans="1:10">
      <c r="A108" s="627"/>
      <c r="B108" s="608"/>
      <c r="C108" s="616"/>
      <c r="D108" s="477"/>
      <c r="E108" s="475"/>
      <c r="F108" s="477"/>
      <c r="G108" s="475"/>
      <c r="H108" s="645"/>
      <c r="I108" s="527"/>
      <c r="J108" s="527"/>
    </row>
    <row r="109" spans="1:10">
      <c r="A109" s="492"/>
      <c r="B109" s="608"/>
      <c r="C109" s="613"/>
      <c r="D109" s="476"/>
      <c r="E109" s="475"/>
      <c r="F109" s="477"/>
      <c r="G109" s="475"/>
      <c r="H109" s="692"/>
      <c r="I109" s="527"/>
      <c r="J109" s="527"/>
    </row>
    <row r="110" spans="1:10">
      <c r="A110" s="627"/>
      <c r="B110" s="615"/>
      <c r="C110" s="616"/>
      <c r="D110" s="477"/>
      <c r="E110" s="475"/>
      <c r="F110" s="477"/>
      <c r="G110" s="475"/>
      <c r="H110" s="645"/>
      <c r="I110" s="527"/>
      <c r="J110" s="527"/>
    </row>
    <row r="111" spans="1:10">
      <c r="A111" s="492"/>
      <c r="B111" s="608"/>
      <c r="C111" s="475"/>
      <c r="D111" s="477"/>
      <c r="E111" s="475"/>
      <c r="F111" s="477"/>
      <c r="G111" s="475"/>
      <c r="H111" s="645"/>
      <c r="I111" s="527"/>
      <c r="J111" s="527"/>
    </row>
    <row r="112" spans="1:10">
      <c r="A112" s="492"/>
      <c r="B112" s="615"/>
      <c r="C112" s="616"/>
      <c r="D112" s="477"/>
      <c r="E112" s="475"/>
      <c r="F112" s="477"/>
      <c r="G112" s="475"/>
      <c r="H112" s="645"/>
      <c r="I112" s="527"/>
      <c r="J112" s="527"/>
    </row>
    <row r="113" spans="1:10">
      <c r="A113" s="492"/>
      <c r="B113" s="608"/>
      <c r="C113" s="616"/>
      <c r="D113" s="477"/>
      <c r="E113" s="475"/>
      <c r="F113" s="477"/>
      <c r="G113" s="475"/>
      <c r="H113" s="645"/>
      <c r="I113" s="527"/>
      <c r="J113" s="527"/>
    </row>
    <row r="114" spans="1:10">
      <c r="A114" s="492"/>
      <c r="B114" s="608"/>
      <c r="C114" s="616"/>
      <c r="D114" s="477"/>
      <c r="E114" s="475"/>
      <c r="F114" s="477"/>
      <c r="G114" s="475"/>
      <c r="H114" s="645"/>
      <c r="I114" s="527"/>
      <c r="J114" s="527"/>
    </row>
    <row r="115" spans="1:10">
      <c r="A115" s="492"/>
      <c r="B115" s="608"/>
      <c r="C115" s="616"/>
      <c r="D115" s="477"/>
      <c r="E115" s="613"/>
      <c r="F115" s="476"/>
      <c r="G115" s="613"/>
      <c r="H115" s="688"/>
      <c r="I115" s="527"/>
      <c r="J115" s="527"/>
    </row>
    <row r="116" spans="1:10">
      <c r="A116" s="627"/>
      <c r="B116" s="608"/>
      <c r="C116" s="616"/>
      <c r="D116" s="477"/>
      <c r="E116" s="613"/>
      <c r="F116" s="476"/>
      <c r="G116" s="613"/>
      <c r="H116" s="688"/>
      <c r="I116" s="527"/>
      <c r="J116" s="527"/>
    </row>
    <row r="117" spans="1:10">
      <c r="A117" s="627"/>
      <c r="B117" s="608"/>
      <c r="C117" s="613"/>
      <c r="D117" s="476"/>
      <c r="E117" s="613"/>
      <c r="F117" s="476"/>
      <c r="G117" s="613"/>
      <c r="H117" s="688"/>
      <c r="I117" s="527"/>
      <c r="J117" s="527"/>
    </row>
    <row r="118" spans="1:10">
      <c r="A118" s="627"/>
      <c r="B118" s="615"/>
      <c r="C118" s="613"/>
      <c r="D118" s="476"/>
      <c r="E118" s="613"/>
      <c r="F118" s="476"/>
      <c r="G118" s="613"/>
      <c r="H118" s="688"/>
      <c r="I118" s="527"/>
      <c r="J118" s="527"/>
    </row>
    <row r="119" spans="1:10">
      <c r="A119" s="627"/>
      <c r="B119" s="615"/>
      <c r="C119" s="613"/>
      <c r="D119" s="476"/>
      <c r="E119" s="613"/>
      <c r="F119" s="476"/>
      <c r="G119" s="613"/>
      <c r="H119" s="688"/>
      <c r="I119" s="527"/>
      <c r="J119" s="527"/>
    </row>
    <row r="120" spans="1:10">
      <c r="A120" s="492"/>
      <c r="B120" s="615"/>
      <c r="C120" s="613"/>
      <c r="D120" s="476"/>
      <c r="E120" s="613"/>
      <c r="F120" s="476"/>
      <c r="G120" s="613"/>
      <c r="H120" s="688"/>
      <c r="I120" s="527"/>
      <c r="J120" s="527"/>
    </row>
    <row r="121" spans="1:10">
      <c r="A121" s="492"/>
      <c r="B121" s="615"/>
      <c r="C121" s="613"/>
      <c r="D121" s="476"/>
      <c r="E121" s="475"/>
      <c r="F121" s="477"/>
      <c r="G121" s="475"/>
      <c r="H121" s="645"/>
      <c r="I121" s="527"/>
      <c r="J121" s="527"/>
    </row>
    <row r="122" spans="1:10">
      <c r="A122" s="492"/>
      <c r="B122" s="608"/>
      <c r="C122" s="613"/>
      <c r="D122" s="476"/>
      <c r="E122" s="475"/>
      <c r="F122" s="477"/>
      <c r="G122" s="475"/>
      <c r="H122" s="645"/>
      <c r="I122" s="527"/>
      <c r="J122" s="527"/>
    </row>
    <row r="123" spans="1:10">
      <c r="A123" s="492"/>
      <c r="B123" s="608"/>
      <c r="C123" s="616"/>
      <c r="D123" s="477"/>
      <c r="E123" s="613"/>
      <c r="F123" s="476"/>
      <c r="G123" s="613"/>
      <c r="H123" s="688"/>
      <c r="I123" s="527"/>
      <c r="J123" s="527"/>
    </row>
    <row r="124" spans="1:10">
      <c r="A124" s="627"/>
      <c r="B124" s="608"/>
      <c r="C124" s="616"/>
      <c r="D124" s="477"/>
      <c r="E124" s="475"/>
      <c r="F124" s="477"/>
      <c r="G124" s="475"/>
      <c r="H124" s="645"/>
      <c r="I124" s="527"/>
      <c r="J124" s="527"/>
    </row>
    <row r="125" spans="1:10">
      <c r="A125" s="492"/>
      <c r="B125" s="608"/>
      <c r="C125" s="613"/>
      <c r="D125" s="476"/>
      <c r="E125" s="475"/>
      <c r="F125" s="477"/>
      <c r="G125" s="475"/>
      <c r="H125" s="692"/>
      <c r="I125" s="527"/>
      <c r="J125" s="527"/>
    </row>
    <row r="126" spans="1:10">
      <c r="A126" s="627"/>
      <c r="B126" s="615"/>
      <c r="C126" s="616"/>
      <c r="D126" s="477"/>
      <c r="E126" s="475"/>
      <c r="F126" s="477"/>
      <c r="G126" s="475"/>
      <c r="H126" s="645"/>
      <c r="I126" s="527"/>
      <c r="J126" s="527"/>
    </row>
    <row r="127" spans="1:10">
      <c r="A127" s="492"/>
      <c r="B127" s="608"/>
      <c r="C127" s="475"/>
      <c r="D127" s="477"/>
      <c r="E127" s="475"/>
      <c r="F127" s="477"/>
      <c r="G127" s="475"/>
      <c r="H127" s="645"/>
      <c r="I127" s="527"/>
      <c r="J127" s="527"/>
    </row>
    <row r="128" spans="1:10">
      <c r="A128" s="492"/>
      <c r="B128" s="615"/>
      <c r="C128" s="616"/>
      <c r="D128" s="477"/>
      <c r="E128" s="475"/>
      <c r="F128" s="477"/>
      <c r="G128" s="475"/>
      <c r="H128" s="645"/>
      <c r="I128" s="527"/>
      <c r="J128" s="527"/>
    </row>
    <row r="129" spans="1:10">
      <c r="A129" s="492"/>
      <c r="B129" s="608"/>
      <c r="C129" s="616"/>
      <c r="D129" s="477"/>
      <c r="E129" s="475"/>
      <c r="F129" s="477"/>
      <c r="G129" s="475"/>
      <c r="H129" s="645"/>
      <c r="I129" s="527"/>
      <c r="J129" s="527"/>
    </row>
    <row r="130" spans="1:10">
      <c r="A130" s="492"/>
      <c r="B130" s="608"/>
      <c r="C130" s="616"/>
      <c r="D130" s="477"/>
      <c r="E130" s="475"/>
      <c r="F130" s="477"/>
      <c r="G130" s="475"/>
      <c r="H130" s="645"/>
      <c r="I130" s="527"/>
      <c r="J130" s="527"/>
    </row>
    <row r="131" spans="1:10">
      <c r="A131" s="492"/>
      <c r="B131" s="608"/>
      <c r="C131" s="616"/>
      <c r="D131" s="477"/>
      <c r="E131" s="475"/>
      <c r="F131" s="477"/>
      <c r="G131" s="475"/>
      <c r="H131" s="645"/>
      <c r="I131" s="527"/>
      <c r="J131" s="527"/>
    </row>
    <row r="132" spans="1:10">
      <c r="A132" s="492"/>
      <c r="B132" s="608"/>
      <c r="C132" s="616"/>
      <c r="D132" s="477"/>
      <c r="E132" s="475"/>
      <c r="F132" s="477"/>
      <c r="G132" s="475"/>
      <c r="H132" s="645"/>
      <c r="I132" s="527"/>
      <c r="J132" s="527"/>
    </row>
    <row r="133" spans="1:10">
      <c r="A133" s="492"/>
      <c r="B133" s="608"/>
      <c r="C133" s="616"/>
      <c r="D133" s="477"/>
      <c r="E133" s="475"/>
      <c r="F133" s="477"/>
      <c r="G133" s="475"/>
      <c r="H133" s="645"/>
      <c r="I133" s="527"/>
      <c r="J133" s="527"/>
    </row>
    <row r="134" spans="1:10">
      <c r="A134" s="492"/>
      <c r="B134" s="608"/>
      <c r="C134" s="616"/>
      <c r="D134" s="477"/>
      <c r="E134" s="475"/>
      <c r="F134" s="477"/>
      <c r="G134" s="475"/>
      <c r="H134" s="645"/>
      <c r="I134" s="527"/>
      <c r="J134" s="527"/>
    </row>
    <row r="135" spans="1:10">
      <c r="A135" s="492"/>
      <c r="B135" s="608"/>
      <c r="C135" s="616"/>
      <c r="D135" s="477"/>
      <c r="E135" s="475"/>
      <c r="F135" s="477"/>
      <c r="G135" s="475"/>
      <c r="H135" s="645"/>
      <c r="I135" s="527"/>
      <c r="J135" s="527"/>
    </row>
    <row r="136" spans="1:10">
      <c r="A136" s="492"/>
      <c r="B136" s="608"/>
      <c r="C136" s="616"/>
      <c r="D136" s="477"/>
      <c r="E136" s="475"/>
      <c r="F136" s="477"/>
      <c r="G136" s="475"/>
      <c r="H136" s="645"/>
      <c r="I136" s="527"/>
      <c r="J136" s="527"/>
    </row>
    <row r="137" spans="1:10">
      <c r="A137" s="492"/>
      <c r="B137" s="608"/>
      <c r="C137" s="616"/>
      <c r="D137" s="477"/>
      <c r="E137" s="475"/>
      <c r="F137" s="477"/>
      <c r="G137" s="475"/>
      <c r="H137" s="645"/>
      <c r="I137" s="527"/>
      <c r="J137" s="527"/>
    </row>
    <row r="138" spans="1:10">
      <c r="A138" s="492"/>
      <c r="B138" s="608"/>
      <c r="C138" s="616"/>
      <c r="D138" s="477"/>
      <c r="E138" s="475"/>
      <c r="F138" s="477"/>
      <c r="G138" s="475"/>
      <c r="H138" s="645"/>
      <c r="I138" s="527"/>
      <c r="J138" s="527"/>
    </row>
    <row r="139" spans="1:10">
      <c r="A139" s="492"/>
      <c r="B139" s="608"/>
      <c r="C139" s="616"/>
      <c r="D139" s="477"/>
      <c r="E139" s="475"/>
      <c r="F139" s="477"/>
      <c r="G139" s="475"/>
      <c r="H139" s="645"/>
      <c r="I139" s="527"/>
      <c r="J139" s="527"/>
    </row>
    <row r="140" spans="1:10">
      <c r="A140" s="492"/>
      <c r="B140" s="608"/>
      <c r="C140" s="616"/>
      <c r="D140" s="477"/>
      <c r="E140" s="475"/>
      <c r="F140" s="477"/>
      <c r="G140" s="475"/>
      <c r="H140" s="645"/>
      <c r="I140" s="527"/>
      <c r="J140" s="527"/>
    </row>
    <row r="141" spans="1:10">
      <c r="A141" s="492"/>
      <c r="B141" s="608"/>
      <c r="C141" s="616"/>
      <c r="D141" s="477"/>
      <c r="E141" s="475"/>
      <c r="F141" s="477"/>
      <c r="G141" s="475"/>
      <c r="H141" s="645"/>
      <c r="I141" s="527"/>
      <c r="J141" s="527"/>
    </row>
    <row r="142" spans="1:10">
      <c r="A142" s="492"/>
      <c r="B142" s="608"/>
      <c r="C142" s="616"/>
      <c r="D142" s="477"/>
      <c r="E142" s="475"/>
      <c r="F142" s="477"/>
      <c r="G142" s="475"/>
      <c r="H142" s="645"/>
      <c r="I142" s="527"/>
      <c r="J142" s="527"/>
    </row>
    <row r="143" spans="1:10">
      <c r="A143" s="492"/>
      <c r="B143" s="608"/>
      <c r="C143" s="616"/>
      <c r="D143" s="477"/>
      <c r="E143" s="475"/>
      <c r="F143" s="477"/>
      <c r="G143" s="475"/>
      <c r="H143" s="645"/>
      <c r="I143" s="527"/>
      <c r="J143" s="527"/>
    </row>
    <row r="144" spans="1:10">
      <c r="A144" s="492"/>
      <c r="B144" s="608"/>
      <c r="C144" s="616"/>
      <c r="D144" s="477"/>
      <c r="E144" s="475"/>
      <c r="F144" s="477"/>
      <c r="G144" s="475"/>
      <c r="H144" s="645"/>
      <c r="I144" s="527"/>
      <c r="J144" s="527"/>
    </row>
    <row r="145" spans="1:10">
      <c r="A145" s="492"/>
      <c r="B145" s="608"/>
      <c r="C145" s="616"/>
      <c r="D145" s="477"/>
      <c r="E145" s="475"/>
      <c r="F145" s="477"/>
      <c r="G145" s="475"/>
      <c r="H145" s="645"/>
      <c r="I145" s="527"/>
      <c r="J145" s="527"/>
    </row>
    <row r="146" spans="1:10">
      <c r="A146" s="492"/>
      <c r="B146" s="608"/>
      <c r="C146" s="616"/>
      <c r="D146" s="477"/>
      <c r="E146" s="475"/>
      <c r="F146" s="477"/>
      <c r="G146" s="475"/>
      <c r="H146" s="645"/>
      <c r="I146" s="527"/>
      <c r="J146" s="527"/>
    </row>
    <row r="147" spans="1:10">
      <c r="A147" s="492"/>
      <c r="B147" s="608"/>
      <c r="C147" s="616"/>
      <c r="D147" s="477"/>
      <c r="E147" s="475"/>
      <c r="F147" s="477"/>
      <c r="G147" s="475"/>
      <c r="H147" s="645"/>
      <c r="I147" s="527"/>
      <c r="J147" s="527"/>
    </row>
    <row r="148" spans="1:10">
      <c r="A148" s="492"/>
      <c r="B148" s="608"/>
      <c r="C148" s="616"/>
      <c r="D148" s="477"/>
      <c r="E148" s="475"/>
      <c r="F148" s="477"/>
      <c r="G148" s="475"/>
      <c r="H148" s="645"/>
      <c r="I148" s="527"/>
      <c r="J148" s="527"/>
    </row>
    <row r="149" spans="1:10">
      <c r="A149" s="492"/>
      <c r="B149" s="608"/>
      <c r="C149" s="616"/>
      <c r="D149" s="477"/>
      <c r="E149" s="475"/>
      <c r="F149" s="477"/>
      <c r="G149" s="475"/>
      <c r="H149" s="645"/>
      <c r="I149" s="527"/>
      <c r="J149" s="527"/>
    </row>
    <row r="150" spans="1:10">
      <c r="A150" s="492"/>
      <c r="B150" s="608"/>
      <c r="C150" s="616"/>
      <c r="D150" s="477"/>
      <c r="E150" s="475"/>
      <c r="F150" s="477"/>
      <c r="G150" s="475"/>
      <c r="H150" s="645"/>
      <c r="I150" s="527"/>
      <c r="J150" s="527"/>
    </row>
    <row r="151" spans="1:10">
      <c r="A151" s="492"/>
      <c r="B151" s="608"/>
      <c r="C151" s="616"/>
      <c r="D151" s="477"/>
      <c r="E151" s="475"/>
      <c r="F151" s="477"/>
      <c r="G151" s="475"/>
      <c r="H151" s="645"/>
      <c r="I151" s="527"/>
      <c r="J151" s="527"/>
    </row>
    <row r="152" spans="1:10">
      <c r="A152" s="492"/>
      <c r="B152" s="608"/>
      <c r="C152" s="616"/>
      <c r="D152" s="477"/>
      <c r="E152" s="475"/>
      <c r="F152" s="477"/>
      <c r="G152" s="475"/>
      <c r="H152" s="645"/>
      <c r="I152" s="527"/>
      <c r="J152" s="527"/>
    </row>
    <row r="153" spans="1:10">
      <c r="A153" s="492"/>
      <c r="B153" s="608"/>
      <c r="C153" s="616"/>
      <c r="D153" s="477"/>
      <c r="E153" s="475"/>
      <c r="F153" s="477"/>
      <c r="G153" s="475"/>
      <c r="H153" s="645"/>
      <c r="I153" s="527"/>
      <c r="J153" s="527"/>
    </row>
    <row r="154" spans="1:10">
      <c r="A154" s="492"/>
      <c r="B154" s="608"/>
      <c r="C154" s="616"/>
      <c r="D154" s="477"/>
      <c r="E154" s="475"/>
      <c r="F154" s="477"/>
      <c r="G154" s="475"/>
      <c r="H154" s="645"/>
      <c r="I154" s="527"/>
      <c r="J154" s="527"/>
    </row>
    <row r="155" spans="1:10">
      <c r="A155" s="492"/>
      <c r="B155" s="608"/>
      <c r="C155" s="616"/>
      <c r="D155" s="477"/>
      <c r="E155" s="613"/>
      <c r="F155" s="476"/>
      <c r="G155" s="613"/>
      <c r="H155" s="688"/>
      <c r="I155" s="527"/>
      <c r="J155" s="527"/>
    </row>
    <row r="156" spans="1:10">
      <c r="A156" s="627"/>
      <c r="B156" s="608"/>
      <c r="C156" s="616"/>
      <c r="D156" s="477"/>
      <c r="E156" s="475"/>
      <c r="F156" s="477"/>
      <c r="G156" s="475"/>
      <c r="H156" s="645"/>
      <c r="I156" s="527"/>
      <c r="J156" s="527"/>
    </row>
    <row r="157" spans="1:10">
      <c r="A157" s="492"/>
      <c r="B157" s="608"/>
      <c r="C157" s="613"/>
      <c r="D157" s="476"/>
      <c r="E157" s="475"/>
      <c r="F157" s="477"/>
      <c r="G157" s="475"/>
      <c r="H157" s="692"/>
      <c r="I157" s="527"/>
      <c r="J157" s="527"/>
    </row>
    <row r="158" spans="1:10">
      <c r="A158" s="627"/>
      <c r="B158" s="615"/>
      <c r="C158" s="616"/>
      <c r="D158" s="477"/>
      <c r="E158" s="475"/>
      <c r="F158" s="477"/>
      <c r="G158" s="475"/>
      <c r="H158" s="645"/>
      <c r="I158" s="527"/>
      <c r="J158" s="527"/>
    </row>
    <row r="159" spans="1:10">
      <c r="A159" s="492"/>
      <c r="B159" s="608"/>
      <c r="C159" s="475"/>
      <c r="D159" s="477"/>
      <c r="E159" s="475"/>
      <c r="F159" s="477"/>
      <c r="G159" s="475"/>
      <c r="H159" s="688"/>
      <c r="I159" s="527"/>
      <c r="J159" s="527"/>
    </row>
    <row r="160" spans="1:10">
      <c r="A160" s="492"/>
      <c r="B160" s="615"/>
      <c r="C160" s="616"/>
      <c r="D160" s="477"/>
      <c r="E160" s="475"/>
      <c r="F160" s="477"/>
      <c r="G160" s="475"/>
      <c r="H160" s="688"/>
      <c r="I160" s="527"/>
      <c r="J160" s="527"/>
    </row>
    <row r="161" spans="1:10">
      <c r="A161" s="492"/>
      <c r="B161" s="608"/>
      <c r="C161" s="475"/>
      <c r="D161" s="477"/>
      <c r="E161" s="475"/>
      <c r="F161" s="477"/>
      <c r="G161" s="475"/>
      <c r="H161" s="688"/>
      <c r="I161" s="527"/>
      <c r="J161" s="527"/>
    </row>
    <row r="162" spans="1:10">
      <c r="A162" s="492"/>
      <c r="B162" s="608"/>
      <c r="C162" s="475"/>
      <c r="D162" s="477"/>
      <c r="E162" s="475"/>
      <c r="F162" s="477"/>
      <c r="G162" s="475"/>
      <c r="H162" s="688"/>
      <c r="I162" s="527"/>
      <c r="J162" s="527"/>
    </row>
    <row r="163" spans="1:10">
      <c r="A163" s="492"/>
      <c r="B163" s="608"/>
      <c r="C163" s="475"/>
      <c r="D163" s="477"/>
      <c r="E163" s="475"/>
      <c r="F163" s="477"/>
      <c r="G163" s="475"/>
      <c r="H163" s="688"/>
      <c r="I163" s="527"/>
      <c r="J163" s="527"/>
    </row>
    <row r="164" spans="1:10">
      <c r="A164" s="492"/>
      <c r="B164" s="608"/>
      <c r="C164" s="475"/>
      <c r="D164" s="477"/>
      <c r="E164" s="475"/>
      <c r="F164" s="477"/>
      <c r="G164" s="475"/>
      <c r="H164" s="688"/>
      <c r="I164" s="527"/>
      <c r="J164" s="527"/>
    </row>
    <row r="165" spans="1:10">
      <c r="A165" s="492"/>
      <c r="B165" s="608"/>
      <c r="C165" s="475"/>
      <c r="D165" s="477"/>
      <c r="E165" s="475"/>
      <c r="F165" s="477"/>
      <c r="G165" s="475"/>
      <c r="H165" s="688"/>
      <c r="I165" s="527"/>
      <c r="J165" s="527"/>
    </row>
    <row r="166" spans="1:10">
      <c r="A166" s="492"/>
      <c r="B166" s="608"/>
      <c r="C166" s="475"/>
      <c r="D166" s="477"/>
      <c r="E166" s="475"/>
      <c r="F166" s="477"/>
      <c r="G166" s="475"/>
      <c r="H166" s="688"/>
      <c r="I166" s="527"/>
      <c r="J166" s="527"/>
    </row>
    <row r="167" spans="1:10">
      <c r="A167" s="492"/>
      <c r="B167" s="608"/>
      <c r="C167" s="475"/>
      <c r="D167" s="477"/>
      <c r="E167" s="475"/>
      <c r="F167" s="477"/>
      <c r="G167" s="475"/>
      <c r="H167" s="688"/>
      <c r="I167" s="527"/>
      <c r="J167" s="527"/>
    </row>
    <row r="168" spans="1:10">
      <c r="A168" s="492"/>
      <c r="B168" s="608"/>
      <c r="C168" s="475"/>
      <c r="D168" s="477"/>
      <c r="E168" s="475"/>
      <c r="F168" s="477"/>
      <c r="G168" s="475"/>
      <c r="H168" s="688"/>
      <c r="I168" s="527"/>
      <c r="J168" s="527"/>
    </row>
    <row r="169" spans="1:10">
      <c r="A169" s="492"/>
      <c r="B169" s="608"/>
      <c r="C169" s="475"/>
      <c r="D169" s="477"/>
      <c r="E169" s="475"/>
      <c r="F169" s="477"/>
      <c r="G169" s="475"/>
      <c r="H169" s="688"/>
      <c r="I169" s="527"/>
      <c r="J169" s="527"/>
    </row>
    <row r="170" spans="1:10">
      <c r="A170" s="492"/>
      <c r="B170" s="608"/>
      <c r="C170" s="475"/>
      <c r="D170" s="477"/>
      <c r="E170" s="475"/>
      <c r="F170" s="477"/>
      <c r="G170" s="475"/>
      <c r="H170" s="688"/>
      <c r="I170" s="527"/>
      <c r="J170" s="527"/>
    </row>
    <row r="171" spans="1:10">
      <c r="A171" s="492"/>
      <c r="B171" s="608"/>
      <c r="C171" s="475"/>
      <c r="D171" s="477"/>
      <c r="E171" s="475"/>
      <c r="F171" s="477"/>
      <c r="G171" s="475"/>
      <c r="H171" s="688"/>
      <c r="I171" s="527"/>
      <c r="J171" s="527"/>
    </row>
    <row r="172" spans="1:10">
      <c r="A172" s="492"/>
      <c r="B172" s="608"/>
      <c r="C172" s="475"/>
      <c r="D172" s="477"/>
      <c r="E172" s="475"/>
      <c r="F172" s="477"/>
      <c r="G172" s="475"/>
      <c r="H172" s="688"/>
      <c r="I172" s="527"/>
      <c r="J172" s="527"/>
    </row>
    <row r="173" spans="1:10">
      <c r="A173" s="492"/>
      <c r="B173" s="608"/>
      <c r="C173" s="475"/>
      <c r="D173" s="477"/>
      <c r="E173" s="475"/>
      <c r="F173" s="477"/>
      <c r="G173" s="475"/>
      <c r="H173" s="688"/>
      <c r="I173" s="527"/>
      <c r="J173" s="527"/>
    </row>
    <row r="174" spans="1:10">
      <c r="A174" s="492"/>
      <c r="B174" s="608"/>
      <c r="C174" s="475"/>
      <c r="D174" s="477"/>
      <c r="E174" s="475"/>
      <c r="F174" s="477"/>
      <c r="G174" s="475"/>
      <c r="H174" s="688"/>
      <c r="I174" s="527"/>
      <c r="J174" s="527"/>
    </row>
    <row r="175" spans="1:10">
      <c r="A175" s="492"/>
      <c r="B175" s="608"/>
      <c r="C175" s="475"/>
      <c r="D175" s="477"/>
      <c r="E175" s="475"/>
      <c r="F175" s="477"/>
      <c r="G175" s="475"/>
      <c r="H175" s="688"/>
      <c r="I175" s="527"/>
      <c r="J175" s="527"/>
    </row>
    <row r="176" spans="1:10">
      <c r="A176" s="492"/>
      <c r="B176" s="608"/>
      <c r="C176" s="475"/>
      <c r="D176" s="477"/>
      <c r="E176" s="475"/>
      <c r="F176" s="477"/>
      <c r="G176" s="475"/>
      <c r="H176" s="688"/>
      <c r="I176" s="527"/>
      <c r="J176" s="527"/>
    </row>
    <row r="177" spans="1:10">
      <c r="A177" s="492"/>
      <c r="B177" s="608"/>
      <c r="C177" s="475"/>
      <c r="D177" s="477"/>
      <c r="E177" s="475"/>
      <c r="F177" s="477"/>
      <c r="G177" s="475"/>
      <c r="H177" s="688"/>
      <c r="I177" s="527"/>
      <c r="J177" s="527"/>
    </row>
    <row r="178" spans="1:10">
      <c r="A178" s="492"/>
      <c r="B178" s="608"/>
      <c r="C178" s="475"/>
      <c r="D178" s="477"/>
      <c r="E178" s="475"/>
      <c r="F178" s="477"/>
      <c r="G178" s="475"/>
      <c r="H178" s="688"/>
      <c r="I178" s="527"/>
      <c r="J178" s="527"/>
    </row>
    <row r="179" spans="1:10">
      <c r="A179" s="492"/>
      <c r="B179" s="608"/>
      <c r="C179" s="475"/>
      <c r="D179" s="477"/>
      <c r="E179" s="613"/>
      <c r="F179" s="476"/>
      <c r="G179" s="613"/>
      <c r="H179" s="688"/>
      <c r="I179" s="527"/>
      <c r="J179" s="527"/>
    </row>
    <row r="180" spans="1:10">
      <c r="A180" s="492"/>
      <c r="B180" s="608"/>
      <c r="C180" s="475"/>
      <c r="D180" s="477"/>
      <c r="E180" s="491"/>
      <c r="F180" s="490"/>
      <c r="G180" s="491"/>
      <c r="H180" s="628"/>
      <c r="I180" s="527"/>
      <c r="J180" s="527"/>
    </row>
    <row r="181" spans="1:10">
      <c r="A181" s="693"/>
      <c r="B181" s="608"/>
      <c r="C181" s="613"/>
      <c r="D181" s="476"/>
      <c r="E181" s="491"/>
      <c r="F181" s="490"/>
      <c r="G181" s="491"/>
      <c r="H181" s="628"/>
      <c r="I181" s="527"/>
      <c r="J181" s="527"/>
    </row>
    <row r="182" spans="1:10">
      <c r="A182" s="693"/>
      <c r="B182" s="615"/>
      <c r="C182" s="489"/>
      <c r="D182" s="490"/>
      <c r="E182" s="491"/>
      <c r="F182" s="490"/>
      <c r="G182" s="491"/>
      <c r="H182" s="628"/>
      <c r="I182" s="527"/>
      <c r="J182" s="527"/>
    </row>
    <row r="183" spans="1:10">
      <c r="A183" s="693"/>
      <c r="B183" s="619"/>
      <c r="C183" s="489"/>
      <c r="D183" s="490"/>
      <c r="E183" s="491"/>
      <c r="F183" s="490"/>
      <c r="G183" s="491"/>
      <c r="H183" s="628"/>
      <c r="I183" s="527"/>
      <c r="J183" s="527"/>
    </row>
    <row r="184" spans="1:10">
      <c r="A184" s="693"/>
      <c r="B184" s="619"/>
      <c r="C184" s="489"/>
      <c r="D184" s="490"/>
      <c r="E184" s="491"/>
      <c r="F184" s="490"/>
      <c r="G184" s="491"/>
      <c r="H184" s="628"/>
      <c r="I184" s="527"/>
      <c r="J184" s="527"/>
    </row>
    <row r="185" spans="1:10">
      <c r="A185" s="693"/>
      <c r="B185" s="619"/>
      <c r="C185" s="489"/>
      <c r="D185" s="490"/>
      <c r="E185" s="491"/>
      <c r="F185" s="490"/>
      <c r="G185" s="491"/>
      <c r="H185" s="628"/>
      <c r="I185" s="527"/>
      <c r="J185" s="527"/>
    </row>
    <row r="186" spans="1:10">
      <c r="A186" s="693"/>
      <c r="B186" s="619"/>
      <c r="C186" s="489"/>
      <c r="D186" s="490"/>
      <c r="E186" s="491"/>
      <c r="F186" s="490"/>
      <c r="G186" s="491"/>
      <c r="H186" s="628"/>
      <c r="I186" s="527"/>
      <c r="J186" s="527"/>
    </row>
    <row r="187" spans="1:10">
      <c r="A187" s="693"/>
      <c r="B187" s="619"/>
      <c r="C187" s="489"/>
      <c r="D187" s="490"/>
      <c r="E187" s="491"/>
      <c r="F187" s="490"/>
      <c r="G187" s="491"/>
      <c r="H187" s="628"/>
      <c r="I187" s="527"/>
      <c r="J187" s="527"/>
    </row>
    <row r="188" spans="1:10">
      <c r="A188" s="693"/>
      <c r="B188" s="619"/>
      <c r="C188" s="489"/>
      <c r="D188" s="490"/>
      <c r="E188" s="491"/>
      <c r="F188" s="490"/>
      <c r="G188" s="491"/>
      <c r="H188" s="628"/>
      <c r="I188" s="527"/>
      <c r="J188" s="527"/>
    </row>
    <row r="189" spans="1:10">
      <c r="A189" s="693"/>
      <c r="B189" s="619"/>
      <c r="C189" s="489"/>
      <c r="D189" s="490"/>
      <c r="E189" s="491"/>
      <c r="F189" s="490"/>
      <c r="G189" s="491"/>
      <c r="H189" s="628"/>
      <c r="I189" s="527"/>
      <c r="J189" s="527"/>
    </row>
    <row r="190" spans="1:10">
      <c r="A190" s="693"/>
      <c r="B190" s="619"/>
      <c r="C190" s="489"/>
      <c r="D190" s="490"/>
      <c r="E190" s="491"/>
      <c r="F190" s="490"/>
      <c r="G190" s="491"/>
      <c r="H190" s="628"/>
      <c r="I190" s="527"/>
      <c r="J190" s="527"/>
    </row>
    <row r="191" spans="1:10">
      <c r="A191" s="693"/>
      <c r="B191" s="619"/>
      <c r="C191" s="489"/>
      <c r="D191" s="490"/>
      <c r="E191" s="491"/>
      <c r="F191" s="490"/>
      <c r="G191" s="491"/>
      <c r="H191" s="628"/>
      <c r="I191" s="527"/>
      <c r="J191" s="527"/>
    </row>
    <row r="192" spans="1:10">
      <c r="A192" s="693"/>
      <c r="B192" s="619"/>
      <c r="C192" s="489"/>
      <c r="D192" s="490"/>
      <c r="E192" s="491"/>
      <c r="F192" s="490"/>
      <c r="G192" s="491"/>
      <c r="H192" s="628"/>
      <c r="I192" s="527"/>
      <c r="J192" s="527"/>
    </row>
    <row r="193" spans="1:10">
      <c r="A193" s="693"/>
      <c r="B193" s="619"/>
      <c r="C193" s="489"/>
      <c r="D193" s="490"/>
      <c r="E193" s="491"/>
      <c r="F193" s="490"/>
      <c r="G193" s="491"/>
      <c r="H193" s="628"/>
      <c r="I193" s="527"/>
      <c r="J193" s="527"/>
    </row>
    <row r="194" spans="1:10">
      <c r="A194" s="693"/>
      <c r="B194" s="619"/>
      <c r="C194" s="489"/>
      <c r="D194" s="490"/>
      <c r="E194" s="491"/>
      <c r="F194" s="490"/>
      <c r="G194" s="491"/>
      <c r="H194" s="628"/>
      <c r="I194" s="527"/>
      <c r="J194" s="527"/>
    </row>
    <row r="195" spans="1:10">
      <c r="A195" s="693"/>
      <c r="B195" s="619"/>
      <c r="C195" s="489"/>
      <c r="D195" s="490"/>
      <c r="E195" s="491"/>
      <c r="F195" s="490"/>
      <c r="G195" s="491"/>
      <c r="H195" s="628"/>
      <c r="I195" s="527"/>
      <c r="J195" s="527"/>
    </row>
    <row r="196" spans="1:10">
      <c r="A196" s="693"/>
      <c r="B196" s="619"/>
      <c r="C196" s="489"/>
      <c r="D196" s="490"/>
      <c r="E196" s="491"/>
      <c r="F196" s="490"/>
      <c r="G196" s="491"/>
      <c r="H196" s="628"/>
      <c r="I196" s="527"/>
      <c r="J196" s="527"/>
    </row>
    <row r="197" spans="1:10">
      <c r="A197" s="693"/>
      <c r="B197" s="619"/>
      <c r="C197" s="489"/>
      <c r="D197" s="490"/>
      <c r="E197" s="491"/>
      <c r="F197" s="490"/>
      <c r="G197" s="491"/>
      <c r="H197" s="628"/>
      <c r="I197" s="527"/>
      <c r="J197" s="527"/>
    </row>
    <row r="198" spans="1:10">
      <c r="A198" s="693"/>
      <c r="B198" s="619"/>
      <c r="C198" s="489"/>
      <c r="D198" s="490"/>
      <c r="E198" s="491"/>
      <c r="F198" s="490"/>
      <c r="G198" s="491"/>
      <c r="H198" s="628"/>
      <c r="I198" s="527"/>
      <c r="J198" s="527"/>
    </row>
    <row r="199" spans="1:10">
      <c r="A199" s="693"/>
      <c r="B199" s="619"/>
      <c r="C199" s="489"/>
      <c r="D199" s="490"/>
      <c r="E199" s="491"/>
      <c r="F199" s="490"/>
      <c r="G199" s="491"/>
      <c r="H199" s="628"/>
      <c r="I199" s="527"/>
      <c r="J199" s="527"/>
    </row>
    <row r="200" spans="1:10">
      <c r="A200" s="693"/>
      <c r="B200" s="619"/>
      <c r="C200" s="489"/>
      <c r="D200" s="490"/>
      <c r="E200" s="491"/>
      <c r="F200" s="490"/>
      <c r="G200" s="491"/>
      <c r="H200" s="628"/>
      <c r="I200" s="527"/>
      <c r="J200" s="527"/>
    </row>
    <row r="201" spans="1:10">
      <c r="A201" s="693"/>
      <c r="B201" s="619"/>
      <c r="C201" s="489"/>
      <c r="D201" s="490"/>
      <c r="E201" s="491"/>
      <c r="F201" s="490"/>
      <c r="G201" s="491"/>
      <c r="H201" s="628"/>
      <c r="I201" s="527"/>
      <c r="J201" s="527"/>
    </row>
    <row r="202" spans="1:10">
      <c r="A202" s="693"/>
      <c r="B202" s="619"/>
      <c r="C202" s="489"/>
      <c r="D202" s="490"/>
      <c r="E202" s="491"/>
      <c r="F202" s="490"/>
      <c r="G202" s="491"/>
      <c r="H202" s="628"/>
      <c r="I202" s="527"/>
      <c r="J202" s="527"/>
    </row>
    <row r="203" spans="1:10">
      <c r="A203" s="693"/>
      <c r="B203" s="619"/>
      <c r="C203" s="489"/>
      <c r="D203" s="490"/>
      <c r="E203" s="491"/>
      <c r="F203" s="490"/>
      <c r="G203" s="491"/>
      <c r="H203" s="628"/>
      <c r="I203" s="527"/>
      <c r="J203" s="527"/>
    </row>
    <row r="204" spans="1:10">
      <c r="A204" s="693"/>
      <c r="B204" s="619"/>
      <c r="C204" s="489"/>
      <c r="D204" s="490"/>
      <c r="E204" s="491"/>
      <c r="F204" s="490"/>
      <c r="G204" s="491"/>
      <c r="H204" s="628"/>
      <c r="I204" s="527"/>
      <c r="J204" s="527"/>
    </row>
    <row r="205" spans="1:10">
      <c r="A205" s="693"/>
      <c r="B205" s="619"/>
      <c r="C205" s="489"/>
      <c r="D205" s="490"/>
      <c r="E205" s="491"/>
      <c r="F205" s="490"/>
      <c r="G205" s="491"/>
      <c r="H205" s="628"/>
      <c r="I205" s="527"/>
      <c r="J205" s="527"/>
    </row>
    <row r="206" spans="1:10">
      <c r="A206" s="693"/>
      <c r="B206" s="619"/>
      <c r="C206" s="489"/>
      <c r="D206" s="490"/>
      <c r="E206" s="491"/>
      <c r="F206" s="490"/>
      <c r="G206" s="491"/>
      <c r="H206" s="628"/>
      <c r="I206" s="527"/>
      <c r="J206" s="527"/>
    </row>
    <row r="207" spans="1:10">
      <c r="A207" s="693"/>
      <c r="B207" s="619"/>
      <c r="C207" s="489"/>
      <c r="D207" s="490"/>
      <c r="E207" s="491"/>
      <c r="F207" s="490"/>
      <c r="G207" s="491"/>
      <c r="H207" s="628"/>
      <c r="I207" s="527"/>
      <c r="J207" s="527"/>
    </row>
    <row r="208" spans="1:10">
      <c r="A208" s="693"/>
      <c r="B208" s="619"/>
      <c r="C208" s="489"/>
      <c r="D208" s="490"/>
      <c r="E208" s="491"/>
      <c r="F208" s="490"/>
      <c r="G208" s="491"/>
      <c r="H208" s="628"/>
      <c r="I208" s="527"/>
      <c r="J208" s="527"/>
    </row>
    <row r="209" spans="1:10">
      <c r="A209" s="693"/>
      <c r="B209" s="619"/>
      <c r="C209" s="489"/>
      <c r="D209" s="490"/>
      <c r="E209" s="491"/>
      <c r="F209" s="490"/>
      <c r="G209" s="491"/>
      <c r="H209" s="628"/>
      <c r="I209" s="527"/>
      <c r="J209" s="527"/>
    </row>
    <row r="210" spans="1:10">
      <c r="A210" s="693"/>
      <c r="B210" s="619"/>
      <c r="C210" s="489"/>
      <c r="D210" s="490"/>
      <c r="E210" s="491"/>
      <c r="F210" s="490"/>
      <c r="G210" s="491"/>
      <c r="H210" s="628"/>
      <c r="I210" s="527"/>
      <c r="J210" s="527"/>
    </row>
    <row r="211" spans="1:10">
      <c r="A211" s="693"/>
      <c r="B211" s="619"/>
      <c r="C211" s="489"/>
      <c r="D211" s="490"/>
      <c r="E211" s="491"/>
      <c r="F211" s="490"/>
      <c r="G211" s="491"/>
      <c r="H211" s="628"/>
      <c r="I211" s="527"/>
      <c r="J211" s="527"/>
    </row>
    <row r="212" spans="1:10">
      <c r="A212" s="693"/>
      <c r="B212" s="619"/>
      <c r="C212" s="489"/>
      <c r="D212" s="490"/>
      <c r="E212" s="491"/>
      <c r="F212" s="490"/>
      <c r="G212" s="491"/>
      <c r="H212" s="628"/>
      <c r="I212" s="527"/>
      <c r="J212" s="527"/>
    </row>
    <row r="213" spans="1:10">
      <c r="A213" s="693"/>
      <c r="B213" s="619"/>
      <c r="C213" s="489"/>
      <c r="D213" s="490"/>
      <c r="E213" s="491"/>
      <c r="F213" s="490"/>
      <c r="G213" s="491"/>
      <c r="H213" s="628"/>
      <c r="I213" s="527"/>
      <c r="J213" s="527"/>
    </row>
    <row r="214" spans="1:10">
      <c r="A214" s="693"/>
      <c r="B214" s="619"/>
      <c r="C214" s="489"/>
      <c r="D214" s="490"/>
      <c r="E214" s="491"/>
      <c r="F214" s="490"/>
      <c r="G214" s="491"/>
      <c r="H214" s="628"/>
      <c r="I214" s="527"/>
      <c r="J214" s="527"/>
    </row>
    <row r="215" spans="1:10">
      <c r="A215" s="693"/>
      <c r="B215" s="619"/>
      <c r="C215" s="489"/>
      <c r="D215" s="490"/>
      <c r="E215" s="491"/>
      <c r="F215" s="490"/>
      <c r="G215" s="491"/>
      <c r="H215" s="628"/>
      <c r="I215" s="527"/>
      <c r="J215" s="527"/>
    </row>
    <row r="216" spans="1:10">
      <c r="A216" s="693"/>
      <c r="B216" s="619"/>
      <c r="C216" s="489"/>
      <c r="D216" s="490"/>
      <c r="E216" s="491"/>
      <c r="F216" s="490"/>
      <c r="G216" s="491"/>
      <c r="H216" s="628"/>
      <c r="I216" s="527"/>
      <c r="J216" s="527"/>
    </row>
    <row r="217" spans="1:10">
      <c r="A217" s="693"/>
      <c r="B217" s="619"/>
      <c r="C217" s="489"/>
      <c r="D217" s="490"/>
      <c r="E217" s="491"/>
      <c r="F217" s="490"/>
      <c r="G217" s="491"/>
      <c r="H217" s="628"/>
      <c r="I217" s="527"/>
      <c r="J217" s="527"/>
    </row>
    <row r="218" spans="1:10">
      <c r="A218" s="693"/>
      <c r="B218" s="619"/>
      <c r="C218" s="489"/>
      <c r="D218" s="490"/>
      <c r="E218" s="491"/>
      <c r="F218" s="490"/>
      <c r="G218" s="491"/>
      <c r="H218" s="628"/>
      <c r="I218" s="527"/>
      <c r="J218" s="527"/>
    </row>
    <row r="219" spans="1:10">
      <c r="A219" s="693"/>
      <c r="B219" s="619"/>
      <c r="C219" s="489"/>
      <c r="D219" s="490"/>
      <c r="E219" s="491"/>
      <c r="F219" s="490"/>
      <c r="G219" s="491"/>
      <c r="H219" s="628"/>
      <c r="I219" s="527"/>
      <c r="J219" s="527"/>
    </row>
    <row r="220" spans="1:10">
      <c r="A220" s="693"/>
      <c r="B220" s="619"/>
      <c r="C220" s="489"/>
      <c r="D220" s="490"/>
      <c r="E220" s="491"/>
      <c r="F220" s="490"/>
      <c r="G220" s="491"/>
      <c r="H220" s="628"/>
      <c r="I220" s="527"/>
      <c r="J220" s="527"/>
    </row>
    <row r="221" spans="1:10">
      <c r="A221" s="693"/>
      <c r="B221" s="619"/>
      <c r="C221" s="489"/>
      <c r="D221" s="490"/>
      <c r="E221" s="491"/>
      <c r="F221" s="490"/>
      <c r="G221" s="491"/>
      <c r="H221" s="628"/>
      <c r="I221" s="527"/>
      <c r="J221" s="527"/>
    </row>
    <row r="222" spans="1:10">
      <c r="A222" s="693"/>
      <c r="B222" s="619"/>
      <c r="C222" s="489"/>
      <c r="D222" s="490"/>
      <c r="E222" s="491"/>
      <c r="F222" s="490"/>
      <c r="G222" s="491"/>
      <c r="H222" s="628"/>
      <c r="I222" s="527"/>
      <c r="J222" s="527"/>
    </row>
    <row r="223" spans="1:10">
      <c r="A223" s="693"/>
      <c r="B223" s="619"/>
      <c r="C223" s="489"/>
      <c r="D223" s="490"/>
      <c r="E223" s="491"/>
      <c r="F223" s="490"/>
      <c r="G223" s="491"/>
      <c r="H223" s="628"/>
      <c r="I223" s="527"/>
      <c r="J223" s="527"/>
    </row>
    <row r="224" spans="1:10">
      <c r="A224" s="693"/>
      <c r="B224" s="619"/>
      <c r="C224" s="489"/>
      <c r="D224" s="490"/>
      <c r="E224" s="491"/>
      <c r="F224" s="490"/>
      <c r="G224" s="491"/>
      <c r="H224" s="628"/>
      <c r="I224" s="527"/>
      <c r="J224" s="527"/>
    </row>
    <row r="225" spans="1:10">
      <c r="A225" s="693"/>
      <c r="B225" s="619"/>
      <c r="C225" s="489"/>
      <c r="D225" s="490"/>
      <c r="E225" s="491"/>
      <c r="F225" s="490"/>
      <c r="G225" s="491"/>
      <c r="H225" s="628"/>
      <c r="I225" s="527"/>
      <c r="J225" s="527"/>
    </row>
    <row r="226" spans="1:10">
      <c r="A226" s="693"/>
      <c r="B226" s="619"/>
      <c r="C226" s="489"/>
      <c r="D226" s="490"/>
      <c r="E226" s="491"/>
      <c r="F226" s="490"/>
      <c r="G226" s="491"/>
      <c r="H226" s="628"/>
      <c r="I226" s="527"/>
      <c r="J226" s="527"/>
    </row>
    <row r="227" spans="1:10">
      <c r="A227" s="693"/>
      <c r="B227" s="619"/>
      <c r="C227" s="489"/>
      <c r="D227" s="490"/>
      <c r="E227" s="491"/>
      <c r="F227" s="490"/>
      <c r="G227" s="491"/>
      <c r="H227" s="628"/>
      <c r="I227" s="527"/>
      <c r="J227" s="527"/>
    </row>
    <row r="228" spans="1:10">
      <c r="A228" s="693"/>
      <c r="B228" s="619"/>
      <c r="C228" s="489"/>
      <c r="D228" s="490"/>
      <c r="E228" s="491"/>
      <c r="F228" s="490"/>
      <c r="G228" s="491"/>
      <c r="H228" s="628"/>
      <c r="I228" s="527"/>
      <c r="J228" s="527"/>
    </row>
    <row r="229" spans="1:10">
      <c r="A229" s="693"/>
      <c r="B229" s="619"/>
      <c r="C229" s="489"/>
      <c r="D229" s="490"/>
      <c r="E229" s="491"/>
      <c r="F229" s="490"/>
      <c r="G229" s="491"/>
      <c r="H229" s="628"/>
      <c r="I229" s="527"/>
      <c r="J229" s="527"/>
    </row>
    <row r="230" spans="1:10">
      <c r="A230" s="693"/>
      <c r="B230" s="619"/>
      <c r="C230" s="489"/>
      <c r="D230" s="490"/>
      <c r="E230" s="491"/>
      <c r="F230" s="490"/>
      <c r="G230" s="491"/>
      <c r="H230" s="628"/>
      <c r="I230" s="527"/>
      <c r="J230" s="527"/>
    </row>
    <row r="231" spans="1:10">
      <c r="A231" s="693"/>
      <c r="B231" s="619"/>
      <c r="C231" s="489"/>
      <c r="D231" s="490"/>
      <c r="E231" s="491"/>
      <c r="F231" s="490"/>
      <c r="G231" s="491"/>
      <c r="H231" s="628"/>
      <c r="I231" s="527"/>
      <c r="J231" s="527"/>
    </row>
    <row r="232" spans="1:10">
      <c r="A232" s="693"/>
      <c r="B232" s="619"/>
      <c r="C232" s="489"/>
      <c r="D232" s="490"/>
      <c r="E232" s="491"/>
      <c r="F232" s="490"/>
      <c r="G232" s="491"/>
      <c r="H232" s="628"/>
      <c r="I232" s="527"/>
      <c r="J232" s="527"/>
    </row>
    <row r="233" spans="1:10">
      <c r="A233" s="693"/>
      <c r="B233" s="619"/>
      <c r="C233" s="489"/>
      <c r="D233" s="490"/>
      <c r="E233" s="491"/>
      <c r="F233" s="490"/>
      <c r="G233" s="491"/>
      <c r="H233" s="628"/>
      <c r="I233" s="527"/>
      <c r="J233" s="527"/>
    </row>
    <row r="234" spans="1:10">
      <c r="A234" s="693"/>
      <c r="B234" s="619"/>
      <c r="C234" s="489"/>
      <c r="D234" s="490"/>
      <c r="E234" s="491"/>
      <c r="F234" s="490"/>
      <c r="G234" s="491"/>
      <c r="H234" s="628"/>
      <c r="I234" s="527"/>
      <c r="J234" s="527"/>
    </row>
    <row r="235" spans="1:10">
      <c r="A235" s="693"/>
      <c r="B235" s="619"/>
      <c r="C235" s="489"/>
      <c r="D235" s="490"/>
      <c r="E235" s="491"/>
      <c r="F235" s="490"/>
      <c r="G235" s="491"/>
      <c r="H235" s="628"/>
      <c r="I235" s="527"/>
      <c r="J235" s="527"/>
    </row>
    <row r="236" spans="1:10">
      <c r="A236" s="693"/>
      <c r="B236" s="619"/>
      <c r="C236" s="489"/>
      <c r="D236" s="490"/>
      <c r="E236" s="491"/>
      <c r="F236" s="490"/>
      <c r="G236" s="491"/>
      <c r="H236" s="628"/>
      <c r="I236" s="527"/>
      <c r="J236" s="527"/>
    </row>
    <row r="237" spans="1:10">
      <c r="A237" s="693"/>
      <c r="B237" s="619"/>
      <c r="C237" s="489"/>
      <c r="D237" s="490"/>
      <c r="E237" s="491"/>
      <c r="F237" s="490"/>
      <c r="G237" s="491"/>
      <c r="H237" s="628"/>
      <c r="I237" s="527"/>
      <c r="J237" s="527"/>
    </row>
    <row r="238" spans="1:10">
      <c r="A238" s="693"/>
      <c r="B238" s="619"/>
      <c r="C238" s="489"/>
      <c r="D238" s="490"/>
      <c r="E238" s="491"/>
      <c r="F238" s="490"/>
      <c r="G238" s="491"/>
      <c r="H238" s="628"/>
      <c r="I238" s="527"/>
      <c r="J238" s="527"/>
    </row>
    <row r="239" spans="1:10">
      <c r="A239" s="693"/>
      <c r="B239" s="619"/>
      <c r="C239" s="489"/>
      <c r="D239" s="490"/>
      <c r="E239" s="491"/>
      <c r="F239" s="490"/>
      <c r="G239" s="491"/>
      <c r="H239" s="628"/>
      <c r="I239" s="527"/>
      <c r="J239" s="527"/>
    </row>
    <row r="240" spans="1:10">
      <c r="A240" s="693"/>
      <c r="B240" s="619"/>
      <c r="C240" s="489"/>
      <c r="D240" s="490"/>
      <c r="E240" s="491"/>
      <c r="F240" s="490"/>
      <c r="G240" s="491"/>
      <c r="H240" s="628"/>
      <c r="I240" s="527"/>
      <c r="J240" s="527"/>
    </row>
    <row r="241" spans="1:10">
      <c r="A241" s="693"/>
      <c r="B241" s="619"/>
      <c r="C241" s="489"/>
      <c r="D241" s="490"/>
      <c r="E241" s="491"/>
      <c r="F241" s="490"/>
      <c r="G241" s="491"/>
      <c r="H241" s="628"/>
      <c r="I241" s="527"/>
      <c r="J241" s="527"/>
    </row>
    <row r="242" spans="1:10">
      <c r="A242" s="693"/>
      <c r="B242" s="619"/>
      <c r="C242" s="489"/>
      <c r="D242" s="490"/>
      <c r="E242" s="491"/>
      <c r="F242" s="490"/>
      <c r="G242" s="491"/>
      <c r="H242" s="628"/>
      <c r="I242" s="527"/>
      <c r="J242" s="527"/>
    </row>
    <row r="243" spans="1:10">
      <c r="A243" s="693"/>
      <c r="B243" s="619"/>
      <c r="C243" s="489"/>
      <c r="D243" s="490"/>
      <c r="E243" s="491"/>
      <c r="F243" s="490"/>
      <c r="G243" s="491"/>
      <c r="H243" s="628"/>
      <c r="I243" s="527"/>
      <c r="J243" s="527"/>
    </row>
    <row r="244" spans="1:10">
      <c r="A244" s="693"/>
      <c r="B244" s="619"/>
      <c r="C244" s="489"/>
      <c r="D244" s="490"/>
      <c r="E244" s="491"/>
      <c r="F244" s="490"/>
      <c r="G244" s="491"/>
      <c r="H244" s="628"/>
      <c r="I244" s="527"/>
      <c r="J244" s="527"/>
    </row>
    <row r="245" spans="1:10">
      <c r="A245" s="693"/>
      <c r="B245" s="619"/>
      <c r="C245" s="489"/>
      <c r="D245" s="490"/>
      <c r="E245" s="491"/>
      <c r="F245" s="490"/>
      <c r="G245" s="491"/>
      <c r="H245" s="628"/>
      <c r="I245" s="527"/>
      <c r="J245" s="527"/>
    </row>
    <row r="246" spans="1:10">
      <c r="A246" s="693"/>
      <c r="B246" s="619"/>
      <c r="C246" s="489"/>
      <c r="D246" s="490"/>
      <c r="E246" s="491"/>
      <c r="F246" s="490"/>
      <c r="G246" s="491"/>
      <c r="H246" s="628"/>
      <c r="I246" s="527"/>
      <c r="J246" s="527"/>
    </row>
    <row r="247" spans="1:10">
      <c r="A247" s="693"/>
      <c r="B247" s="619"/>
      <c r="C247" s="489"/>
      <c r="D247" s="490"/>
      <c r="E247" s="491"/>
      <c r="F247" s="490"/>
      <c r="G247" s="491"/>
      <c r="H247" s="628"/>
      <c r="I247" s="527"/>
      <c r="J247" s="527"/>
    </row>
    <row r="248" spans="1:10">
      <c r="A248" s="693"/>
      <c r="B248" s="619"/>
      <c r="C248" s="489"/>
      <c r="D248" s="490"/>
      <c r="E248" s="491"/>
      <c r="F248" s="490"/>
      <c r="G248" s="491"/>
      <c r="H248" s="628"/>
      <c r="I248" s="527"/>
      <c r="J248" s="527"/>
    </row>
    <row r="249" spans="1:10">
      <c r="A249" s="693"/>
      <c r="B249" s="619"/>
      <c r="C249" s="489"/>
      <c r="D249" s="490"/>
      <c r="E249" s="491"/>
      <c r="F249" s="490"/>
      <c r="G249" s="491"/>
      <c r="H249" s="628"/>
      <c r="I249" s="527"/>
      <c r="J249" s="527"/>
    </row>
    <row r="250" spans="1:10">
      <c r="A250" s="693"/>
      <c r="B250" s="619"/>
      <c r="C250" s="489"/>
      <c r="D250" s="490"/>
      <c r="E250" s="491"/>
      <c r="F250" s="490"/>
      <c r="G250" s="491"/>
      <c r="H250" s="628"/>
      <c r="I250" s="527"/>
      <c r="J250" s="527"/>
    </row>
    <row r="251" spans="1:10">
      <c r="A251" s="693"/>
      <c r="B251" s="619"/>
      <c r="C251" s="489"/>
      <c r="D251" s="490"/>
      <c r="E251" s="491"/>
      <c r="F251" s="490"/>
      <c r="G251" s="491"/>
      <c r="H251" s="628"/>
      <c r="I251" s="527"/>
      <c r="J251" s="527"/>
    </row>
    <row r="252" spans="1:10">
      <c r="A252" s="693"/>
      <c r="B252" s="619"/>
      <c r="C252" s="489"/>
      <c r="D252" s="490"/>
      <c r="E252" s="491"/>
      <c r="F252" s="490"/>
      <c r="G252" s="491"/>
      <c r="H252" s="628"/>
      <c r="I252" s="527"/>
      <c r="J252" s="527"/>
    </row>
    <row r="253" spans="1:10">
      <c r="A253" s="693"/>
      <c r="B253" s="619"/>
      <c r="C253" s="489"/>
      <c r="D253" s="490"/>
      <c r="E253" s="491"/>
      <c r="F253" s="490"/>
      <c r="G253" s="491"/>
      <c r="H253" s="628"/>
      <c r="I253" s="527"/>
      <c r="J253" s="527"/>
    </row>
    <row r="254" spans="1:10">
      <c r="A254" s="693"/>
      <c r="B254" s="619"/>
      <c r="C254" s="489"/>
      <c r="D254" s="490"/>
      <c r="E254" s="491"/>
      <c r="F254" s="490"/>
      <c r="G254" s="491"/>
      <c r="H254" s="628"/>
      <c r="I254" s="527"/>
      <c r="J254" s="527"/>
    </row>
    <row r="255" spans="1:10">
      <c r="A255" s="693"/>
      <c r="B255" s="619"/>
      <c r="C255" s="489"/>
      <c r="D255" s="490"/>
      <c r="E255" s="491"/>
      <c r="F255" s="490"/>
      <c r="G255" s="491"/>
      <c r="H255" s="628"/>
      <c r="I255" s="527"/>
      <c r="J255" s="527"/>
    </row>
    <row r="256" spans="1:10">
      <c r="A256" s="693"/>
      <c r="B256" s="619"/>
      <c r="C256" s="489"/>
      <c r="D256" s="490"/>
      <c r="E256" s="491"/>
      <c r="F256" s="490"/>
      <c r="G256" s="491"/>
      <c r="H256" s="628"/>
      <c r="I256" s="527"/>
      <c r="J256" s="527"/>
    </row>
    <row r="257" spans="1:10">
      <c r="A257" s="693"/>
      <c r="B257" s="619"/>
      <c r="C257" s="489"/>
      <c r="D257" s="490"/>
      <c r="E257" s="491"/>
      <c r="F257" s="490"/>
      <c r="G257" s="491"/>
      <c r="H257" s="628"/>
      <c r="I257" s="527"/>
      <c r="J257" s="527"/>
    </row>
    <row r="258" spans="1:10">
      <c r="A258" s="693"/>
      <c r="B258" s="619"/>
      <c r="C258" s="489"/>
      <c r="D258" s="490"/>
      <c r="E258" s="491"/>
      <c r="F258" s="490"/>
      <c r="G258" s="491"/>
      <c r="H258" s="628"/>
      <c r="I258" s="527"/>
      <c r="J258" s="527"/>
    </row>
    <row r="259" spans="1:10">
      <c r="A259" s="693"/>
      <c r="B259" s="619"/>
      <c r="C259" s="489"/>
      <c r="D259" s="490"/>
      <c r="E259" s="491"/>
      <c r="F259" s="490"/>
      <c r="G259" s="491"/>
      <c r="H259" s="628"/>
      <c r="I259" s="527"/>
      <c r="J259" s="527"/>
    </row>
    <row r="260" spans="1:10">
      <c r="A260" s="693"/>
      <c r="B260" s="619"/>
      <c r="C260" s="489"/>
      <c r="D260" s="490"/>
      <c r="E260" s="491"/>
      <c r="F260" s="490"/>
      <c r="G260" s="491"/>
      <c r="H260" s="628"/>
      <c r="I260" s="527"/>
      <c r="J260" s="527"/>
    </row>
    <row r="261" spans="1:10">
      <c r="A261" s="693"/>
      <c r="B261" s="619"/>
      <c r="C261" s="489"/>
      <c r="D261" s="490"/>
      <c r="E261" s="491"/>
      <c r="F261" s="490"/>
      <c r="G261" s="491"/>
      <c r="H261" s="628"/>
      <c r="I261" s="527"/>
      <c r="J261" s="527"/>
    </row>
    <row r="262" spans="1:10">
      <c r="A262" s="693"/>
      <c r="B262" s="619"/>
      <c r="C262" s="489"/>
      <c r="D262" s="490"/>
      <c r="E262" s="491"/>
      <c r="F262" s="490"/>
      <c r="G262" s="491"/>
      <c r="H262" s="628"/>
      <c r="I262" s="527"/>
      <c r="J262" s="527"/>
    </row>
    <row r="263" spans="1:10">
      <c r="A263" s="693"/>
      <c r="B263" s="619"/>
      <c r="C263" s="489"/>
      <c r="D263" s="490"/>
      <c r="E263" s="491"/>
      <c r="F263" s="490"/>
      <c r="G263" s="491"/>
      <c r="H263" s="628"/>
      <c r="I263" s="527"/>
      <c r="J263" s="527"/>
    </row>
    <row r="264" spans="1:10">
      <c r="A264" s="693"/>
      <c r="B264" s="619"/>
      <c r="C264" s="489"/>
      <c r="D264" s="490"/>
      <c r="E264" s="491"/>
      <c r="F264" s="490"/>
      <c r="G264" s="491"/>
      <c r="H264" s="628"/>
      <c r="I264" s="527"/>
      <c r="J264" s="527"/>
    </row>
    <row r="265" spans="1:10">
      <c r="A265" s="693"/>
      <c r="B265" s="619"/>
      <c r="C265" s="489"/>
      <c r="D265" s="490"/>
      <c r="E265" s="491"/>
      <c r="F265" s="490"/>
      <c r="G265" s="491"/>
      <c r="H265" s="628"/>
      <c r="I265" s="527"/>
      <c r="J265" s="527"/>
    </row>
    <row r="266" spans="1:10">
      <c r="A266" s="693"/>
      <c r="B266" s="619"/>
      <c r="C266" s="489"/>
      <c r="D266" s="490"/>
      <c r="E266" s="491"/>
      <c r="F266" s="490"/>
      <c r="G266" s="491"/>
      <c r="H266" s="628"/>
      <c r="I266" s="527"/>
      <c r="J266" s="527"/>
    </row>
    <row r="267" spans="1:10">
      <c r="A267" s="693"/>
      <c r="B267" s="619"/>
      <c r="C267" s="489"/>
      <c r="D267" s="490"/>
      <c r="E267" s="491"/>
      <c r="F267" s="490"/>
      <c r="G267" s="491"/>
      <c r="H267" s="628"/>
      <c r="I267" s="527"/>
      <c r="J267" s="527"/>
    </row>
    <row r="268" spans="1:10">
      <c r="A268" s="693"/>
      <c r="B268" s="619"/>
      <c r="C268" s="489"/>
      <c r="D268" s="490"/>
      <c r="E268" s="491"/>
      <c r="F268" s="490"/>
      <c r="G268" s="491"/>
      <c r="H268" s="628"/>
      <c r="I268" s="527"/>
      <c r="J268" s="527"/>
    </row>
    <row r="269" spans="1:10">
      <c r="A269" s="693"/>
      <c r="B269" s="619"/>
      <c r="C269" s="489"/>
      <c r="D269" s="490"/>
      <c r="E269" s="491"/>
      <c r="F269" s="490"/>
      <c r="G269" s="491"/>
      <c r="H269" s="628"/>
      <c r="I269" s="527"/>
      <c r="J269" s="527"/>
    </row>
    <row r="270" spans="1:10">
      <c r="A270" s="693"/>
      <c r="B270" s="619"/>
      <c r="C270" s="489"/>
      <c r="D270" s="490"/>
      <c r="E270" s="491"/>
      <c r="F270" s="490"/>
      <c r="G270" s="491"/>
      <c r="H270" s="628"/>
      <c r="I270" s="527"/>
      <c r="J270" s="527"/>
    </row>
    <row r="271" spans="1:10">
      <c r="A271" s="693"/>
      <c r="B271" s="619"/>
      <c r="C271" s="489"/>
      <c r="D271" s="490"/>
      <c r="E271" s="491"/>
      <c r="F271" s="490"/>
      <c r="G271" s="491"/>
      <c r="H271" s="628"/>
      <c r="I271" s="527"/>
      <c r="J271" s="527"/>
    </row>
    <row r="272" spans="1:10">
      <c r="A272" s="693"/>
      <c r="B272" s="619"/>
      <c r="C272" s="489"/>
      <c r="D272" s="490"/>
      <c r="E272" s="491"/>
      <c r="F272" s="490"/>
      <c r="G272" s="491"/>
      <c r="H272" s="628"/>
      <c r="I272" s="527"/>
      <c r="J272" s="527"/>
    </row>
    <row r="273" spans="1:10">
      <c r="A273" s="693"/>
      <c r="B273" s="619"/>
      <c r="C273" s="489"/>
      <c r="D273" s="490"/>
      <c r="E273" s="491"/>
      <c r="F273" s="490"/>
      <c r="G273" s="491"/>
      <c r="H273" s="628"/>
      <c r="I273" s="527"/>
      <c r="J273" s="527"/>
    </row>
    <row r="274" spans="1:10">
      <c r="A274" s="693"/>
      <c r="B274" s="619"/>
      <c r="C274" s="489"/>
      <c r="D274" s="490"/>
      <c r="E274" s="491"/>
      <c r="F274" s="490"/>
      <c r="G274" s="491"/>
      <c r="H274" s="628"/>
      <c r="I274" s="527"/>
      <c r="J274" s="527"/>
    </row>
    <row r="275" spans="1:10">
      <c r="A275" s="693"/>
      <c r="B275" s="619"/>
      <c r="C275" s="489"/>
      <c r="D275" s="490"/>
      <c r="E275" s="491"/>
      <c r="F275" s="490"/>
      <c r="G275" s="491"/>
      <c r="H275" s="628"/>
      <c r="I275" s="527"/>
      <c r="J275" s="527"/>
    </row>
    <row r="276" spans="1:10">
      <c r="A276" s="693"/>
      <c r="B276" s="619"/>
      <c r="C276" s="489"/>
      <c r="D276" s="490"/>
      <c r="E276" s="491"/>
      <c r="F276" s="490"/>
      <c r="G276" s="491"/>
      <c r="H276" s="628"/>
      <c r="I276" s="527"/>
      <c r="J276" s="527"/>
    </row>
    <row r="277" spans="1:10">
      <c r="A277" s="693"/>
      <c r="B277" s="619"/>
      <c r="C277" s="489"/>
      <c r="D277" s="490"/>
      <c r="E277" s="491"/>
      <c r="F277" s="490"/>
      <c r="G277" s="491"/>
      <c r="H277" s="628"/>
      <c r="I277" s="527"/>
      <c r="J277" s="527"/>
    </row>
    <row r="278" spans="1:10">
      <c r="A278" s="693"/>
      <c r="B278" s="619"/>
      <c r="C278" s="489"/>
      <c r="D278" s="490"/>
      <c r="E278" s="491"/>
      <c r="F278" s="490"/>
      <c r="G278" s="491"/>
      <c r="H278" s="628"/>
      <c r="I278" s="527"/>
      <c r="J278" s="527"/>
    </row>
    <row r="279" spans="1:10">
      <c r="A279" s="693"/>
      <c r="B279" s="619"/>
      <c r="C279" s="489"/>
      <c r="D279" s="490"/>
      <c r="E279" s="491"/>
      <c r="F279" s="490"/>
      <c r="G279" s="491"/>
      <c r="H279" s="628"/>
      <c r="I279" s="527"/>
      <c r="J279" s="527"/>
    </row>
    <row r="280" spans="1:10">
      <c r="A280" s="693"/>
      <c r="B280" s="619"/>
      <c r="C280" s="489"/>
      <c r="D280" s="490"/>
      <c r="E280" s="491"/>
      <c r="F280" s="490"/>
      <c r="G280" s="491"/>
      <c r="H280" s="628"/>
      <c r="I280" s="527"/>
      <c r="J280" s="527"/>
    </row>
    <row r="281" spans="1:10">
      <c r="A281" s="693"/>
      <c r="B281" s="619"/>
      <c r="C281" s="489"/>
      <c r="D281" s="490"/>
      <c r="E281" s="491"/>
      <c r="F281" s="490"/>
      <c r="G281" s="491"/>
      <c r="H281" s="628"/>
      <c r="I281" s="527"/>
      <c r="J281" s="527"/>
    </row>
    <row r="282" spans="1:10">
      <c r="A282" s="693"/>
      <c r="B282" s="619"/>
      <c r="C282" s="489"/>
      <c r="D282" s="490"/>
      <c r="E282" s="491"/>
      <c r="F282" s="490"/>
      <c r="G282" s="491"/>
      <c r="H282" s="628"/>
      <c r="I282" s="527"/>
      <c r="J282" s="527"/>
    </row>
    <row r="283" spans="1:10">
      <c r="A283" s="693"/>
      <c r="B283" s="619"/>
      <c r="C283" s="489"/>
      <c r="D283" s="490"/>
      <c r="E283" s="491"/>
      <c r="F283" s="490"/>
      <c r="G283" s="491"/>
      <c r="H283" s="628"/>
      <c r="I283" s="527"/>
      <c r="J283" s="527"/>
    </row>
    <row r="284" spans="1:10">
      <c r="A284" s="693"/>
      <c r="B284" s="619"/>
      <c r="C284" s="489"/>
      <c r="D284" s="490"/>
      <c r="E284" s="491"/>
      <c r="F284" s="490"/>
      <c r="G284" s="491"/>
      <c r="H284" s="628"/>
      <c r="I284" s="527"/>
      <c r="J284" s="527"/>
    </row>
    <row r="285" spans="1:10">
      <c r="A285" s="693"/>
      <c r="B285" s="619"/>
      <c r="C285" s="489"/>
      <c r="D285" s="490"/>
      <c r="E285" s="491"/>
      <c r="F285" s="490"/>
      <c r="G285" s="491"/>
      <c r="H285" s="628"/>
      <c r="I285" s="527"/>
      <c r="J285" s="527"/>
    </row>
    <row r="286" spans="1:10">
      <c r="A286" s="693"/>
      <c r="B286" s="619"/>
      <c r="C286" s="489"/>
      <c r="D286" s="490"/>
      <c r="E286" s="491"/>
      <c r="F286" s="490"/>
      <c r="G286" s="491"/>
      <c r="H286" s="628"/>
      <c r="I286" s="527"/>
      <c r="J286" s="527"/>
    </row>
    <row r="287" spans="1:10">
      <c r="A287" s="693"/>
      <c r="B287" s="619"/>
      <c r="C287" s="489"/>
      <c r="D287" s="490"/>
      <c r="E287" s="491"/>
      <c r="F287" s="490"/>
      <c r="G287" s="491"/>
      <c r="H287" s="628"/>
      <c r="I287" s="527"/>
      <c r="J287" s="527"/>
    </row>
    <row r="288" spans="1:10">
      <c r="A288" s="693"/>
      <c r="B288" s="619"/>
      <c r="C288" s="489"/>
      <c r="D288" s="490"/>
      <c r="E288" s="491"/>
      <c r="F288" s="490"/>
      <c r="G288" s="491"/>
      <c r="H288" s="628"/>
      <c r="I288" s="527"/>
      <c r="J288" s="527"/>
    </row>
    <row r="289" spans="1:10">
      <c r="A289" s="693"/>
      <c r="B289" s="619"/>
      <c r="C289" s="489"/>
      <c r="D289" s="490"/>
      <c r="E289" s="491"/>
      <c r="F289" s="490"/>
      <c r="G289" s="491"/>
      <c r="H289" s="628"/>
      <c r="I289" s="527"/>
      <c r="J289" s="527"/>
    </row>
    <row r="290" spans="1:10">
      <c r="A290" s="693"/>
      <c r="B290" s="619"/>
      <c r="C290" s="489"/>
      <c r="D290" s="490"/>
      <c r="E290" s="491"/>
      <c r="F290" s="490"/>
      <c r="G290" s="491"/>
      <c r="H290" s="628"/>
      <c r="I290" s="527"/>
      <c r="J290" s="527"/>
    </row>
    <row r="291" spans="1:10">
      <c r="A291" s="693"/>
      <c r="B291" s="619"/>
      <c r="C291" s="489"/>
      <c r="D291" s="490"/>
      <c r="E291" s="491"/>
      <c r="F291" s="490"/>
      <c r="G291" s="491"/>
      <c r="H291" s="628"/>
      <c r="I291" s="527"/>
      <c r="J291" s="527"/>
    </row>
    <row r="292" spans="1:10">
      <c r="A292" s="693"/>
      <c r="B292" s="619"/>
      <c r="C292" s="489"/>
      <c r="D292" s="490"/>
      <c r="E292" s="491"/>
      <c r="F292" s="490"/>
      <c r="G292" s="491"/>
      <c r="H292" s="628"/>
      <c r="I292" s="527"/>
      <c r="J292" s="527"/>
    </row>
    <row r="293" spans="1:10">
      <c r="A293" s="693"/>
      <c r="B293" s="619"/>
      <c r="C293" s="489"/>
      <c r="D293" s="490"/>
      <c r="E293" s="491"/>
      <c r="F293" s="490"/>
      <c r="G293" s="491"/>
      <c r="H293" s="628"/>
      <c r="I293" s="527"/>
      <c r="J293" s="527"/>
    </row>
    <row r="294" spans="1:10">
      <c r="A294" s="693"/>
      <c r="B294" s="619"/>
      <c r="C294" s="489"/>
      <c r="D294" s="490"/>
      <c r="E294" s="491"/>
      <c r="F294" s="490"/>
      <c r="G294" s="491"/>
      <c r="H294" s="628"/>
      <c r="I294" s="527"/>
      <c r="J294" s="527"/>
    </row>
    <row r="295" spans="1:10">
      <c r="A295" s="693"/>
      <c r="B295" s="619"/>
      <c r="C295" s="489"/>
      <c r="D295" s="490"/>
      <c r="E295" s="491"/>
      <c r="F295" s="490"/>
      <c r="G295" s="491"/>
      <c r="H295" s="628"/>
      <c r="I295" s="527"/>
      <c r="J295" s="527"/>
    </row>
    <row r="296" spans="1:10">
      <c r="A296" s="693"/>
      <c r="B296" s="619"/>
      <c r="C296" s="489"/>
      <c r="D296" s="490"/>
      <c r="E296" s="491"/>
      <c r="F296" s="490"/>
      <c r="G296" s="491"/>
      <c r="H296" s="628"/>
      <c r="I296" s="527"/>
      <c r="J296" s="527"/>
    </row>
    <row r="297" spans="1:10">
      <c r="A297" s="693"/>
      <c r="B297" s="619"/>
      <c r="C297" s="489"/>
      <c r="D297" s="490"/>
      <c r="E297" s="491"/>
      <c r="F297" s="490"/>
      <c r="G297" s="491"/>
      <c r="H297" s="628"/>
      <c r="I297" s="527"/>
      <c r="J297" s="527"/>
    </row>
    <row r="298" spans="1:10">
      <c r="A298" s="693"/>
      <c r="B298" s="619"/>
      <c r="C298" s="489"/>
      <c r="D298" s="490"/>
      <c r="E298" s="491"/>
      <c r="F298" s="490"/>
      <c r="G298" s="491"/>
      <c r="H298" s="628"/>
      <c r="I298" s="527"/>
      <c r="J298" s="527"/>
    </row>
    <row r="299" spans="1:10">
      <c r="A299" s="693"/>
      <c r="B299" s="619"/>
      <c r="C299" s="489"/>
      <c r="D299" s="490"/>
      <c r="E299" s="491"/>
      <c r="F299" s="490"/>
      <c r="G299" s="491"/>
      <c r="H299" s="628"/>
      <c r="I299" s="527"/>
      <c r="J299" s="527"/>
    </row>
    <row r="300" spans="1:10">
      <c r="A300" s="693"/>
      <c r="B300" s="619"/>
      <c r="C300" s="489"/>
      <c r="D300" s="490"/>
      <c r="E300" s="491"/>
      <c r="F300" s="490"/>
      <c r="G300" s="491"/>
      <c r="H300" s="628"/>
      <c r="I300" s="527"/>
      <c r="J300" s="527"/>
    </row>
    <row r="301" spans="1:10">
      <c r="A301" s="693"/>
      <c r="B301" s="619"/>
      <c r="C301" s="489"/>
      <c r="D301" s="490"/>
      <c r="E301" s="491"/>
      <c r="F301" s="490"/>
      <c r="G301" s="491"/>
      <c r="H301" s="628"/>
      <c r="I301" s="527"/>
      <c r="J301" s="527"/>
    </row>
    <row r="302" spans="1:10">
      <c r="A302" s="693"/>
      <c r="B302" s="619"/>
      <c r="C302" s="489"/>
      <c r="D302" s="490"/>
      <c r="E302" s="491"/>
      <c r="F302" s="490"/>
      <c r="G302" s="491"/>
      <c r="H302" s="628"/>
      <c r="I302" s="527"/>
      <c r="J302" s="527"/>
    </row>
    <row r="303" spans="1:10">
      <c r="A303" s="693"/>
      <c r="B303" s="619"/>
      <c r="C303" s="489"/>
      <c r="D303" s="490"/>
      <c r="E303" s="491"/>
      <c r="F303" s="490"/>
      <c r="G303" s="491"/>
      <c r="H303" s="628"/>
      <c r="I303" s="527"/>
      <c r="J303" s="527"/>
    </row>
    <row r="304" spans="1:10">
      <c r="A304" s="693"/>
      <c r="B304" s="619"/>
      <c r="C304" s="489"/>
      <c r="D304" s="490"/>
      <c r="E304" s="491"/>
      <c r="F304" s="490"/>
      <c r="G304" s="491"/>
      <c r="H304" s="628"/>
      <c r="I304" s="527"/>
      <c r="J304" s="527"/>
    </row>
    <row r="305" spans="1:10">
      <c r="A305" s="693"/>
      <c r="B305" s="619"/>
      <c r="C305" s="489"/>
      <c r="D305" s="490"/>
      <c r="E305" s="491"/>
      <c r="F305" s="490"/>
      <c r="G305" s="491"/>
      <c r="H305" s="628"/>
      <c r="I305" s="527"/>
      <c r="J305" s="527"/>
    </row>
    <row r="306" spans="1:10">
      <c r="A306" s="693"/>
      <c r="B306" s="619"/>
      <c r="C306" s="489"/>
      <c r="D306" s="490"/>
      <c r="E306" s="491"/>
      <c r="F306" s="490"/>
      <c r="G306" s="491"/>
      <c r="H306" s="628"/>
      <c r="I306" s="527"/>
      <c r="J306" s="527"/>
    </row>
    <row r="307" spans="1:10">
      <c r="A307" s="693"/>
      <c r="B307" s="619"/>
      <c r="C307" s="489"/>
      <c r="D307" s="490"/>
      <c r="E307" s="491"/>
      <c r="F307" s="490"/>
      <c r="G307" s="491"/>
      <c r="H307" s="628"/>
      <c r="I307" s="527"/>
      <c r="J307" s="527"/>
    </row>
    <row r="308" spans="1:10">
      <c r="A308" s="693"/>
      <c r="B308" s="619"/>
      <c r="C308" s="489"/>
      <c r="D308" s="490"/>
      <c r="E308" s="491"/>
      <c r="F308" s="490"/>
      <c r="G308" s="491"/>
      <c r="H308" s="628"/>
      <c r="I308" s="527"/>
      <c r="J308" s="527"/>
    </row>
    <row r="309" spans="1:10">
      <c r="A309" s="693"/>
      <c r="B309" s="619"/>
      <c r="C309" s="489"/>
      <c r="D309" s="490"/>
      <c r="E309" s="491"/>
      <c r="F309" s="490"/>
      <c r="G309" s="491"/>
      <c r="H309" s="628"/>
      <c r="I309" s="527"/>
      <c r="J309" s="527"/>
    </row>
    <row r="310" spans="1:10">
      <c r="A310" s="693"/>
      <c r="B310" s="619"/>
      <c r="C310" s="489"/>
      <c r="D310" s="490"/>
      <c r="E310" s="491"/>
      <c r="F310" s="490"/>
      <c r="G310" s="491"/>
      <c r="H310" s="628"/>
      <c r="I310" s="527"/>
      <c r="J310" s="527"/>
    </row>
    <row r="311" spans="1:10">
      <c r="A311" s="693"/>
      <c r="B311" s="619"/>
      <c r="C311" s="489"/>
      <c r="D311" s="490"/>
      <c r="E311" s="491"/>
      <c r="F311" s="490"/>
      <c r="G311" s="491"/>
      <c r="H311" s="628"/>
      <c r="I311" s="527"/>
      <c r="J311" s="527"/>
    </row>
    <row r="312" spans="1:10">
      <c r="A312" s="693"/>
      <c r="B312" s="619"/>
      <c r="C312" s="489"/>
      <c r="D312" s="490"/>
      <c r="E312" s="491"/>
      <c r="F312" s="490"/>
      <c r="G312" s="491"/>
      <c r="H312" s="628"/>
      <c r="I312" s="527"/>
      <c r="J312" s="527"/>
    </row>
    <row r="313" spans="1:10">
      <c r="A313" s="693"/>
      <c r="B313" s="619"/>
      <c r="C313" s="489"/>
      <c r="D313" s="490"/>
      <c r="E313" s="491"/>
      <c r="F313" s="490"/>
      <c r="G313" s="491"/>
      <c r="H313" s="628"/>
      <c r="I313" s="527"/>
      <c r="J313" s="527"/>
    </row>
    <row r="314" spans="1:10">
      <c r="A314" s="693"/>
      <c r="B314" s="619"/>
      <c r="C314" s="489"/>
      <c r="D314" s="490"/>
      <c r="E314" s="491"/>
      <c r="F314" s="490"/>
      <c r="G314" s="491"/>
      <c r="H314" s="628"/>
      <c r="I314" s="527"/>
      <c r="J314" s="527"/>
    </row>
    <row r="315" spans="1:10">
      <c r="A315" s="693"/>
      <c r="B315" s="619"/>
      <c r="C315" s="489"/>
      <c r="D315" s="490"/>
      <c r="E315" s="491"/>
      <c r="F315" s="490"/>
      <c r="G315" s="491"/>
      <c r="H315" s="628"/>
      <c r="I315" s="527"/>
      <c r="J315" s="527"/>
    </row>
    <row r="316" spans="1:10">
      <c r="A316" s="693"/>
      <c r="B316" s="619"/>
      <c r="C316" s="489"/>
      <c r="D316" s="490"/>
      <c r="E316" s="491"/>
      <c r="F316" s="490"/>
      <c r="G316" s="491"/>
      <c r="H316" s="628"/>
      <c r="I316" s="527"/>
      <c r="J316" s="527"/>
    </row>
    <row r="317" spans="1:10">
      <c r="A317" s="693"/>
      <c r="B317" s="619"/>
      <c r="C317" s="489"/>
      <c r="D317" s="490"/>
      <c r="E317" s="491"/>
      <c r="F317" s="490"/>
      <c r="G317" s="491"/>
      <c r="H317" s="628"/>
      <c r="I317" s="527"/>
      <c r="J317" s="527"/>
    </row>
    <row r="318" spans="1:10">
      <c r="A318" s="693"/>
      <c r="B318" s="619"/>
      <c r="C318" s="489"/>
      <c r="D318" s="490"/>
      <c r="E318" s="491"/>
      <c r="F318" s="490"/>
      <c r="G318" s="491"/>
      <c r="H318" s="628"/>
      <c r="I318" s="527"/>
      <c r="J318" s="527"/>
    </row>
    <row r="319" spans="1:10">
      <c r="A319" s="693"/>
      <c r="B319" s="619"/>
      <c r="C319" s="489"/>
      <c r="D319" s="490"/>
      <c r="E319" s="491"/>
      <c r="F319" s="490"/>
      <c r="G319" s="491"/>
      <c r="H319" s="628"/>
      <c r="I319" s="527"/>
      <c r="J319" s="527"/>
    </row>
    <row r="320" spans="1:10">
      <c r="A320" s="693"/>
      <c r="B320" s="619"/>
      <c r="C320" s="489"/>
      <c r="D320" s="490"/>
      <c r="E320" s="491"/>
      <c r="F320" s="490"/>
      <c r="G320" s="491"/>
      <c r="H320" s="628"/>
      <c r="I320" s="527"/>
      <c r="J320" s="527"/>
    </row>
    <row r="321" spans="1:10">
      <c r="A321" s="693"/>
      <c r="B321" s="619"/>
      <c r="C321" s="489"/>
      <c r="D321" s="490"/>
      <c r="E321" s="491"/>
      <c r="F321" s="490"/>
      <c r="G321" s="491"/>
      <c r="H321" s="628"/>
      <c r="I321" s="527"/>
      <c r="J321" s="527"/>
    </row>
    <row r="322" spans="1:10">
      <c r="A322" s="693"/>
      <c r="B322" s="619"/>
      <c r="C322" s="489"/>
      <c r="D322" s="490"/>
      <c r="E322" s="491"/>
      <c r="F322" s="490"/>
      <c r="G322" s="491"/>
      <c r="H322" s="628"/>
      <c r="I322" s="527"/>
      <c r="J322" s="527"/>
    </row>
    <row r="323" spans="1:10">
      <c r="A323" s="693"/>
      <c r="B323" s="619"/>
      <c r="C323" s="489"/>
      <c r="D323" s="490"/>
      <c r="E323" s="491"/>
      <c r="F323" s="490"/>
      <c r="G323" s="491"/>
      <c r="H323" s="628"/>
      <c r="I323" s="527"/>
      <c r="J323" s="527"/>
    </row>
    <row r="324" spans="1:10">
      <c r="A324" s="693"/>
      <c r="B324" s="619"/>
      <c r="C324" s="489"/>
      <c r="D324" s="490"/>
      <c r="E324" s="491"/>
      <c r="F324" s="490"/>
      <c r="G324" s="491"/>
      <c r="H324" s="628"/>
      <c r="I324" s="527"/>
      <c r="J324" s="527"/>
    </row>
    <row r="325" spans="1:10">
      <c r="A325" s="693"/>
      <c r="B325" s="619"/>
      <c r="C325" s="489"/>
      <c r="D325" s="490"/>
      <c r="E325" s="491"/>
      <c r="F325" s="490"/>
      <c r="G325" s="491"/>
      <c r="H325" s="628"/>
      <c r="I325" s="527"/>
      <c r="J325" s="527"/>
    </row>
    <row r="326" spans="1:10">
      <c r="A326" s="693"/>
      <c r="B326" s="619"/>
      <c r="C326" s="489"/>
      <c r="D326" s="490"/>
      <c r="E326" s="491"/>
      <c r="F326" s="490"/>
      <c r="G326" s="491"/>
      <c r="H326" s="628"/>
      <c r="I326" s="527"/>
      <c r="J326" s="527"/>
    </row>
    <row r="327" spans="1:10">
      <c r="A327" s="693"/>
      <c r="B327" s="619"/>
      <c r="C327" s="489"/>
      <c r="D327" s="490"/>
      <c r="E327" s="491"/>
      <c r="F327" s="490"/>
      <c r="G327" s="491"/>
      <c r="H327" s="628"/>
      <c r="I327" s="527"/>
      <c r="J327" s="527"/>
    </row>
    <row r="328" spans="1:10">
      <c r="A328" s="693"/>
      <c r="B328" s="619"/>
      <c r="C328" s="489"/>
      <c r="D328" s="490"/>
      <c r="E328" s="491"/>
      <c r="F328" s="490"/>
      <c r="G328" s="491"/>
      <c r="H328" s="628"/>
      <c r="I328" s="527"/>
      <c r="J328" s="527"/>
    </row>
    <row r="329" spans="1:10">
      <c r="A329" s="693"/>
      <c r="B329" s="619"/>
      <c r="C329" s="489"/>
      <c r="D329" s="490"/>
      <c r="E329" s="491"/>
      <c r="F329" s="490"/>
      <c r="G329" s="491"/>
      <c r="H329" s="628"/>
      <c r="I329" s="527"/>
      <c r="J329" s="527"/>
    </row>
    <row r="330" spans="1:10">
      <c r="A330" s="693"/>
      <c r="B330" s="619"/>
      <c r="C330" s="489"/>
      <c r="D330" s="490"/>
      <c r="E330" s="491"/>
      <c r="F330" s="490"/>
      <c r="G330" s="491"/>
      <c r="H330" s="628"/>
      <c r="I330" s="527"/>
      <c r="J330" s="527"/>
    </row>
    <row r="331" spans="1:10">
      <c r="A331" s="693"/>
      <c r="B331" s="619"/>
      <c r="C331" s="489"/>
      <c r="D331" s="490"/>
      <c r="E331" s="491"/>
      <c r="F331" s="490"/>
      <c r="G331" s="491"/>
      <c r="H331" s="628"/>
      <c r="I331" s="527"/>
      <c r="J331" s="527"/>
    </row>
    <row r="332" spans="1:10">
      <c r="A332" s="693"/>
      <c r="B332" s="619"/>
      <c r="C332" s="489"/>
      <c r="D332" s="490"/>
      <c r="E332" s="491"/>
      <c r="F332" s="490"/>
      <c r="G332" s="491"/>
      <c r="H332" s="628"/>
      <c r="I332" s="527"/>
      <c r="J332" s="527"/>
    </row>
    <row r="333" spans="1:10">
      <c r="A333" s="693"/>
      <c r="B333" s="619"/>
      <c r="C333" s="489"/>
      <c r="D333" s="490"/>
      <c r="E333" s="491"/>
      <c r="F333" s="490"/>
      <c r="G333" s="491"/>
      <c r="H333" s="628"/>
      <c r="I333" s="527"/>
      <c r="J333" s="527"/>
    </row>
    <row r="334" spans="1:10">
      <c r="A334" s="693"/>
      <c r="B334" s="619"/>
      <c r="C334" s="489"/>
      <c r="D334" s="490"/>
      <c r="E334" s="491"/>
      <c r="F334" s="490"/>
      <c r="G334" s="491"/>
      <c r="H334" s="628"/>
      <c r="I334" s="527"/>
      <c r="J334" s="527"/>
    </row>
    <row r="335" spans="1:10">
      <c r="A335" s="693"/>
      <c r="B335" s="619"/>
      <c r="C335" s="489"/>
      <c r="D335" s="490"/>
      <c r="E335" s="491"/>
      <c r="F335" s="490"/>
      <c r="G335" s="491"/>
      <c r="H335" s="628"/>
      <c r="I335" s="527"/>
      <c r="J335" s="527"/>
    </row>
    <row r="336" spans="1:10">
      <c r="A336" s="693"/>
      <c r="B336" s="619"/>
      <c r="C336" s="489"/>
      <c r="D336" s="490"/>
      <c r="E336" s="491"/>
      <c r="F336" s="490"/>
      <c r="G336" s="491"/>
      <c r="H336" s="628"/>
      <c r="I336" s="527"/>
      <c r="J336" s="527"/>
    </row>
    <row r="337" spans="1:10">
      <c r="A337" s="693"/>
      <c r="B337" s="619"/>
      <c r="C337" s="489"/>
      <c r="D337" s="490"/>
      <c r="E337" s="491"/>
      <c r="F337" s="490"/>
      <c r="G337" s="491"/>
      <c r="H337" s="628"/>
      <c r="I337" s="527"/>
      <c r="J337" s="527"/>
    </row>
    <row r="338" spans="1:10">
      <c r="A338" s="693"/>
      <c r="B338" s="619"/>
      <c r="C338" s="489"/>
      <c r="D338" s="490"/>
      <c r="E338" s="491"/>
      <c r="F338" s="490"/>
      <c r="G338" s="491"/>
      <c r="H338" s="628"/>
      <c r="I338" s="527"/>
      <c r="J338" s="527"/>
    </row>
    <row r="339" spans="1:10">
      <c r="A339" s="693"/>
      <c r="B339" s="619"/>
      <c r="C339" s="489"/>
      <c r="D339" s="490"/>
      <c r="E339" s="491"/>
      <c r="F339" s="490"/>
      <c r="G339" s="491"/>
      <c r="H339" s="628"/>
      <c r="I339" s="527"/>
      <c r="J339" s="527"/>
    </row>
    <row r="340" spans="1:10">
      <c r="A340" s="693"/>
      <c r="B340" s="619"/>
      <c r="C340" s="489"/>
      <c r="D340" s="490"/>
      <c r="E340" s="491"/>
      <c r="F340" s="490"/>
      <c r="G340" s="491"/>
      <c r="H340" s="628"/>
      <c r="I340" s="527"/>
      <c r="J340" s="527"/>
    </row>
    <row r="341" spans="1:10">
      <c r="A341" s="693"/>
      <c r="B341" s="619"/>
      <c r="C341" s="489"/>
      <c r="D341" s="490"/>
      <c r="E341" s="491"/>
      <c r="F341" s="490"/>
      <c r="G341" s="491"/>
      <c r="H341" s="628"/>
      <c r="I341" s="527"/>
      <c r="J341" s="527"/>
    </row>
    <row r="342" spans="1:10">
      <c r="A342" s="693"/>
      <c r="B342" s="619"/>
      <c r="C342" s="489"/>
      <c r="D342" s="490"/>
      <c r="E342" s="491"/>
      <c r="F342" s="490"/>
      <c r="G342" s="491"/>
      <c r="H342" s="628"/>
      <c r="I342" s="527"/>
      <c r="J342" s="527"/>
    </row>
    <row r="343" spans="1:10">
      <c r="A343" s="693"/>
      <c r="B343" s="619"/>
      <c r="C343" s="489"/>
      <c r="D343" s="490"/>
      <c r="E343" s="491"/>
      <c r="F343" s="490"/>
      <c r="G343" s="491"/>
      <c r="H343" s="628"/>
      <c r="I343" s="527"/>
      <c r="J343" s="527"/>
    </row>
    <row r="344" spans="1:10">
      <c r="A344" s="693"/>
      <c r="B344" s="619"/>
      <c r="C344" s="489"/>
      <c r="D344" s="490"/>
      <c r="E344" s="491"/>
      <c r="F344" s="490"/>
      <c r="G344" s="491"/>
      <c r="H344" s="628"/>
      <c r="I344" s="527"/>
      <c r="J344" s="527"/>
    </row>
    <row r="345" spans="1:10">
      <c r="A345" s="693"/>
      <c r="B345" s="619"/>
      <c r="C345" s="489"/>
      <c r="D345" s="490"/>
      <c r="E345" s="491"/>
      <c r="F345" s="490"/>
      <c r="G345" s="491"/>
      <c r="H345" s="628"/>
      <c r="I345" s="527"/>
      <c r="J345" s="527"/>
    </row>
    <row r="346" spans="1:10">
      <c r="A346" s="693"/>
      <c r="B346" s="619"/>
      <c r="C346" s="489"/>
      <c r="D346" s="490"/>
      <c r="E346" s="491"/>
      <c r="F346" s="490"/>
      <c r="G346" s="491"/>
      <c r="H346" s="628"/>
      <c r="I346" s="527"/>
      <c r="J346" s="527"/>
    </row>
    <row r="347" spans="1:10">
      <c r="A347" s="693"/>
      <c r="B347" s="619"/>
      <c r="C347" s="489"/>
      <c r="D347" s="490"/>
      <c r="E347" s="491"/>
      <c r="F347" s="490"/>
      <c r="G347" s="491"/>
      <c r="H347" s="628"/>
      <c r="I347" s="527"/>
      <c r="J347" s="527"/>
    </row>
    <row r="348" spans="1:10">
      <c r="A348" s="693"/>
      <c r="B348" s="619"/>
      <c r="C348" s="489"/>
      <c r="D348" s="490"/>
      <c r="E348" s="491"/>
      <c r="F348" s="490"/>
      <c r="G348" s="491"/>
      <c r="H348" s="628"/>
      <c r="I348" s="527"/>
      <c r="J348" s="527"/>
    </row>
    <row r="349" spans="1:10">
      <c r="A349" s="693"/>
      <c r="B349" s="619"/>
      <c r="C349" s="489"/>
      <c r="D349" s="490"/>
      <c r="E349" s="491"/>
      <c r="F349" s="490"/>
      <c r="G349" s="491"/>
      <c r="H349" s="628"/>
      <c r="I349" s="527"/>
      <c r="J349" s="527"/>
    </row>
    <row r="350" spans="1:10">
      <c r="A350" s="693"/>
      <c r="B350" s="619"/>
      <c r="C350" s="489"/>
      <c r="D350" s="490"/>
      <c r="E350" s="491"/>
      <c r="F350" s="490"/>
      <c r="G350" s="491"/>
      <c r="H350" s="628"/>
      <c r="I350" s="527"/>
      <c r="J350" s="527"/>
    </row>
    <row r="351" spans="1:10">
      <c r="A351" s="693"/>
      <c r="B351" s="619"/>
      <c r="C351" s="489"/>
      <c r="D351" s="490"/>
      <c r="E351" s="491"/>
      <c r="F351" s="490"/>
      <c r="G351" s="491"/>
      <c r="H351" s="628"/>
      <c r="I351" s="527"/>
      <c r="J351" s="527"/>
    </row>
    <row r="352" spans="1:10">
      <c r="A352" s="693"/>
      <c r="B352" s="619"/>
      <c r="C352" s="489"/>
      <c r="D352" s="490"/>
      <c r="E352" s="491"/>
      <c r="F352" s="490"/>
      <c r="G352" s="491"/>
      <c r="H352" s="628"/>
      <c r="I352" s="527"/>
      <c r="J352" s="527"/>
    </row>
    <row r="353" spans="1:10">
      <c r="A353" s="693"/>
      <c r="B353" s="619"/>
      <c r="C353" s="489"/>
      <c r="D353" s="490"/>
      <c r="E353" s="491"/>
      <c r="F353" s="490"/>
      <c r="G353" s="491"/>
      <c r="H353" s="628"/>
      <c r="I353" s="527"/>
      <c r="J353" s="527"/>
    </row>
    <row r="354" spans="1:10">
      <c r="A354" s="693"/>
      <c r="B354" s="619"/>
      <c r="C354" s="489"/>
      <c r="D354" s="490"/>
      <c r="E354" s="491"/>
      <c r="F354" s="490"/>
      <c r="G354" s="491"/>
      <c r="H354" s="628"/>
      <c r="I354" s="527"/>
      <c r="J354" s="527"/>
    </row>
    <row r="355" spans="1:10">
      <c r="A355" s="693"/>
      <c r="B355" s="619"/>
      <c r="C355" s="489"/>
      <c r="D355" s="490"/>
      <c r="E355" s="491"/>
      <c r="F355" s="490"/>
      <c r="G355" s="491"/>
      <c r="H355" s="628"/>
      <c r="I355" s="527"/>
      <c r="J355" s="527"/>
    </row>
    <row r="356" spans="1:10">
      <c r="A356" s="693"/>
      <c r="B356" s="619"/>
      <c r="C356" s="489"/>
      <c r="D356" s="490"/>
      <c r="E356" s="491"/>
      <c r="F356" s="490"/>
      <c r="G356" s="491"/>
      <c r="H356" s="628"/>
      <c r="I356" s="527"/>
      <c r="J356" s="527"/>
    </row>
    <row r="357" spans="1:10">
      <c r="A357" s="693"/>
      <c r="B357" s="619"/>
      <c r="C357" s="489"/>
      <c r="D357" s="490"/>
      <c r="E357" s="491"/>
      <c r="F357" s="490"/>
      <c r="G357" s="491"/>
      <c r="H357" s="628"/>
      <c r="I357" s="527"/>
      <c r="J357" s="527"/>
    </row>
    <row r="358" spans="1:10">
      <c r="A358" s="693"/>
      <c r="B358" s="619"/>
      <c r="C358" s="489"/>
      <c r="D358" s="490"/>
      <c r="E358" s="491"/>
      <c r="F358" s="490"/>
      <c r="G358" s="491"/>
      <c r="H358" s="628"/>
      <c r="I358" s="527"/>
      <c r="J358" s="527"/>
    </row>
    <row r="359" spans="1:10">
      <c r="A359" s="693"/>
      <c r="B359" s="619"/>
      <c r="C359" s="489"/>
      <c r="D359" s="490"/>
      <c r="E359" s="491"/>
      <c r="F359" s="490"/>
      <c r="G359" s="491"/>
      <c r="H359" s="628"/>
      <c r="I359" s="527"/>
      <c r="J359" s="527"/>
    </row>
    <row r="360" spans="1:10">
      <c r="A360" s="693"/>
      <c r="B360" s="619"/>
      <c r="C360" s="489"/>
      <c r="D360" s="490"/>
      <c r="E360" s="491"/>
      <c r="F360" s="490"/>
      <c r="G360" s="491"/>
      <c r="H360" s="628"/>
      <c r="I360" s="527"/>
      <c r="J360" s="527"/>
    </row>
    <row r="361" spans="1:10">
      <c r="A361" s="693"/>
      <c r="B361" s="619"/>
      <c r="C361" s="489"/>
      <c r="D361" s="490"/>
      <c r="E361" s="491"/>
      <c r="F361" s="490"/>
      <c r="G361" s="491"/>
      <c r="H361" s="628"/>
      <c r="I361" s="527"/>
      <c r="J361" s="527"/>
    </row>
    <row r="362" spans="1:10">
      <c r="A362" s="693"/>
      <c r="B362" s="619"/>
      <c r="C362" s="489"/>
      <c r="D362" s="490"/>
      <c r="E362" s="491"/>
      <c r="F362" s="490"/>
      <c r="G362" s="491"/>
      <c r="H362" s="628"/>
      <c r="I362" s="527"/>
      <c r="J362" s="527"/>
    </row>
    <row r="363" spans="1:10">
      <c r="A363" s="693"/>
      <c r="B363" s="619"/>
      <c r="C363" s="489"/>
      <c r="D363" s="490"/>
      <c r="E363" s="491"/>
      <c r="F363" s="490"/>
      <c r="G363" s="491"/>
      <c r="H363" s="628"/>
      <c r="I363" s="527"/>
      <c r="J363" s="527"/>
    </row>
    <row r="364" spans="1:10">
      <c r="A364" s="693"/>
      <c r="B364" s="619"/>
      <c r="C364" s="489"/>
      <c r="D364" s="490"/>
      <c r="E364" s="491"/>
      <c r="F364" s="490"/>
      <c r="G364" s="491"/>
      <c r="H364" s="628"/>
      <c r="I364" s="527"/>
      <c r="J364" s="527"/>
    </row>
    <row r="365" spans="1:10">
      <c r="A365" s="693"/>
      <c r="B365" s="619"/>
      <c r="C365" s="489"/>
      <c r="D365" s="490"/>
      <c r="E365" s="491"/>
      <c r="F365" s="490"/>
      <c r="G365" s="491"/>
      <c r="H365" s="628"/>
      <c r="I365" s="527"/>
      <c r="J365" s="527"/>
    </row>
    <row r="366" spans="1:10">
      <c r="A366" s="693"/>
      <c r="B366" s="619"/>
      <c r="C366" s="489"/>
      <c r="D366" s="490"/>
      <c r="E366" s="491"/>
      <c r="F366" s="490"/>
      <c r="G366" s="491"/>
      <c r="H366" s="628"/>
      <c r="I366" s="527"/>
      <c r="J366" s="527"/>
    </row>
    <row r="367" spans="1:10">
      <c r="A367" s="693"/>
      <c r="B367" s="619"/>
      <c r="C367" s="489"/>
      <c r="D367" s="490"/>
      <c r="E367" s="491"/>
      <c r="F367" s="490"/>
      <c r="G367" s="491"/>
      <c r="H367" s="628"/>
      <c r="I367" s="527"/>
      <c r="J367" s="527"/>
    </row>
    <row r="368" spans="1:10">
      <c r="A368" s="693"/>
      <c r="B368" s="619"/>
      <c r="C368" s="489"/>
      <c r="D368" s="490"/>
      <c r="E368" s="491"/>
      <c r="F368" s="490"/>
      <c r="G368" s="491"/>
      <c r="H368" s="628"/>
      <c r="I368" s="527"/>
      <c r="J368" s="527"/>
    </row>
    <row r="369" spans="1:10">
      <c r="A369" s="693"/>
      <c r="B369" s="619"/>
      <c r="C369" s="489"/>
      <c r="D369" s="490"/>
      <c r="E369" s="491"/>
      <c r="F369" s="490"/>
      <c r="G369" s="491"/>
      <c r="H369" s="628"/>
      <c r="I369" s="527"/>
      <c r="J369" s="527"/>
    </row>
    <row r="370" spans="1:10">
      <c r="A370" s="693"/>
      <c r="B370" s="619"/>
      <c r="C370" s="489"/>
      <c r="D370" s="490"/>
      <c r="E370" s="491"/>
      <c r="F370" s="490"/>
      <c r="G370" s="491"/>
      <c r="H370" s="628"/>
      <c r="I370" s="527"/>
      <c r="J370" s="527"/>
    </row>
    <row r="371" spans="1:10">
      <c r="A371" s="693"/>
      <c r="B371" s="619"/>
      <c r="C371" s="489"/>
      <c r="D371" s="490"/>
      <c r="E371" s="491"/>
      <c r="F371" s="490"/>
      <c r="G371" s="491"/>
      <c r="H371" s="628"/>
    </row>
    <row r="372" spans="1:10">
      <c r="A372" s="693"/>
      <c r="B372" s="619"/>
      <c r="C372" s="489"/>
      <c r="D372" s="490"/>
      <c r="E372" s="491"/>
      <c r="F372" s="490"/>
      <c r="G372" s="491"/>
      <c r="H372" s="628"/>
    </row>
    <row r="373" spans="1:10">
      <c r="A373" s="693"/>
      <c r="B373" s="619"/>
      <c r="C373" s="489"/>
      <c r="D373" s="490"/>
      <c r="E373" s="491"/>
      <c r="F373" s="490"/>
      <c r="G373" s="491"/>
      <c r="H373" s="628"/>
    </row>
    <row r="374" spans="1:10">
      <c r="A374" s="693"/>
      <c r="B374" s="619"/>
      <c r="C374" s="489"/>
      <c r="D374" s="490"/>
      <c r="E374" s="491"/>
      <c r="F374" s="490"/>
      <c r="G374" s="491"/>
      <c r="H374" s="628"/>
    </row>
    <row r="375" spans="1:10">
      <c r="A375" s="693"/>
      <c r="B375" s="619"/>
      <c r="C375" s="489"/>
      <c r="D375" s="490"/>
      <c r="E375" s="491"/>
      <c r="F375" s="490"/>
      <c r="G375" s="491"/>
      <c r="H375" s="628"/>
    </row>
    <row r="376" spans="1:10">
      <c r="A376" s="693"/>
      <c r="B376" s="619"/>
      <c r="C376" s="489"/>
      <c r="D376" s="490"/>
      <c r="E376" s="491"/>
      <c r="F376" s="490"/>
      <c r="G376" s="491"/>
      <c r="H376" s="628"/>
    </row>
    <row r="377" spans="1:10">
      <c r="A377" s="693"/>
      <c r="B377" s="619"/>
      <c r="C377" s="489"/>
      <c r="D377" s="490"/>
      <c r="E377" s="491"/>
      <c r="F377" s="490"/>
      <c r="G377" s="491"/>
      <c r="H377" s="628"/>
    </row>
    <row r="378" spans="1:10">
      <c r="A378" s="693"/>
      <c r="B378" s="619"/>
      <c r="C378" s="489"/>
      <c r="D378" s="490"/>
      <c r="E378" s="491"/>
      <c r="F378" s="490"/>
      <c r="G378" s="491"/>
      <c r="H378" s="628"/>
    </row>
    <row r="379" spans="1:10">
      <c r="A379" s="693"/>
      <c r="B379" s="619"/>
      <c r="C379" s="489"/>
      <c r="D379" s="490"/>
      <c r="E379" s="491"/>
      <c r="F379" s="490"/>
      <c r="G379" s="491"/>
      <c r="H379" s="628"/>
    </row>
    <row r="380" spans="1:10">
      <c r="A380" s="693"/>
      <c r="B380" s="619"/>
      <c r="C380" s="489"/>
      <c r="D380" s="490"/>
      <c r="E380" s="491"/>
      <c r="F380" s="490"/>
      <c r="G380" s="491"/>
      <c r="H380" s="628"/>
    </row>
    <row r="381" spans="1:10">
      <c r="A381" s="693"/>
      <c r="B381" s="619"/>
      <c r="C381" s="489"/>
      <c r="D381" s="490"/>
      <c r="E381" s="491"/>
      <c r="F381" s="490"/>
      <c r="G381" s="491"/>
      <c r="H381" s="628"/>
    </row>
    <row r="382" spans="1:10">
      <c r="A382" s="693"/>
      <c r="B382" s="619"/>
      <c r="C382" s="489"/>
      <c r="D382" s="490"/>
      <c r="E382" s="491"/>
      <c r="F382" s="490"/>
      <c r="G382" s="491"/>
      <c r="H382" s="628"/>
    </row>
    <row r="383" spans="1:10">
      <c r="A383" s="693"/>
      <c r="B383" s="619"/>
      <c r="C383" s="489"/>
      <c r="D383" s="490"/>
      <c r="E383" s="491"/>
      <c r="F383" s="490"/>
      <c r="G383" s="491"/>
      <c r="H383" s="628"/>
    </row>
    <row r="384" spans="1:10">
      <c r="A384" s="693"/>
      <c r="B384" s="619"/>
      <c r="C384" s="489"/>
      <c r="D384" s="490"/>
      <c r="E384" s="491"/>
      <c r="F384" s="490"/>
      <c r="G384" s="491"/>
      <c r="H384" s="628"/>
    </row>
    <row r="385" spans="1:8">
      <c r="A385" s="693"/>
      <c r="B385" s="619"/>
      <c r="C385" s="489"/>
      <c r="D385" s="490"/>
      <c r="E385" s="491"/>
      <c r="F385" s="490"/>
      <c r="G385" s="491"/>
      <c r="H385" s="628"/>
    </row>
    <row r="386" spans="1:8">
      <c r="A386" s="693"/>
      <c r="B386" s="619"/>
      <c r="C386" s="489"/>
      <c r="D386" s="490"/>
      <c r="E386" s="491"/>
      <c r="F386" s="490"/>
      <c r="G386" s="491"/>
      <c r="H386" s="628"/>
    </row>
    <row r="387" spans="1:8">
      <c r="A387" s="693"/>
      <c r="B387" s="619"/>
      <c r="C387" s="489"/>
      <c r="D387" s="490"/>
      <c r="E387" s="491"/>
      <c r="F387" s="490"/>
      <c r="G387" s="491"/>
      <c r="H387" s="628"/>
    </row>
    <row r="388" spans="1:8">
      <c r="A388" s="693"/>
      <c r="B388" s="619"/>
      <c r="C388" s="489"/>
      <c r="D388" s="490"/>
      <c r="E388" s="491"/>
      <c r="F388" s="490"/>
      <c r="G388" s="491"/>
      <c r="H388" s="628"/>
    </row>
    <row r="389" spans="1:8">
      <c r="A389" s="693"/>
      <c r="B389" s="619"/>
      <c r="C389" s="489"/>
      <c r="D389" s="490"/>
      <c r="E389" s="491"/>
      <c r="F389" s="490"/>
      <c r="G389" s="491"/>
      <c r="H389" s="628"/>
    </row>
    <row r="390" spans="1:8">
      <c r="A390" s="693"/>
      <c r="B390" s="619"/>
      <c r="C390" s="489"/>
      <c r="D390" s="490"/>
      <c r="E390" s="491"/>
      <c r="F390" s="490"/>
      <c r="G390" s="491"/>
      <c r="H390" s="628"/>
    </row>
    <row r="391" spans="1:8">
      <c r="A391" s="693"/>
      <c r="B391" s="619"/>
      <c r="C391" s="489"/>
      <c r="D391" s="490"/>
      <c r="E391" s="491"/>
      <c r="F391" s="490"/>
      <c r="G391" s="491"/>
      <c r="H391" s="628"/>
    </row>
    <row r="392" spans="1:8">
      <c r="A392" s="693"/>
      <c r="B392" s="619"/>
      <c r="C392" s="489"/>
      <c r="D392" s="490"/>
      <c r="E392" s="491"/>
      <c r="F392" s="490"/>
      <c r="G392" s="491"/>
      <c r="H392" s="628"/>
    </row>
    <row r="393" spans="1:8">
      <c r="A393" s="693"/>
      <c r="B393" s="619"/>
      <c r="C393" s="489"/>
      <c r="D393" s="490"/>
      <c r="E393" s="491"/>
      <c r="F393" s="490"/>
      <c r="G393" s="491"/>
      <c r="H393" s="628"/>
    </row>
    <row r="394" spans="1:8">
      <c r="A394" s="693"/>
      <c r="B394" s="619"/>
      <c r="C394" s="489"/>
      <c r="D394" s="490"/>
      <c r="E394" s="491"/>
      <c r="F394" s="490"/>
      <c r="G394" s="491"/>
      <c r="H394" s="628"/>
    </row>
    <row r="395" spans="1:8">
      <c r="A395" s="693"/>
      <c r="B395" s="619"/>
      <c r="C395" s="489"/>
      <c r="D395" s="490"/>
      <c r="E395" s="491"/>
      <c r="F395" s="490"/>
      <c r="G395" s="491"/>
      <c r="H395" s="628"/>
    </row>
    <row r="396" spans="1:8">
      <c r="A396" s="693"/>
      <c r="B396" s="619"/>
      <c r="C396" s="489"/>
      <c r="D396" s="490"/>
      <c r="E396" s="491"/>
      <c r="F396" s="490"/>
      <c r="G396" s="491"/>
      <c r="H396" s="628"/>
    </row>
    <row r="397" spans="1:8">
      <c r="A397" s="693"/>
      <c r="B397" s="619"/>
      <c r="C397" s="489"/>
      <c r="D397" s="490"/>
      <c r="E397" s="491"/>
      <c r="F397" s="490"/>
      <c r="G397" s="491"/>
      <c r="H397" s="628"/>
    </row>
    <row r="398" spans="1:8">
      <c r="A398" s="693"/>
      <c r="B398" s="619"/>
      <c r="C398" s="489"/>
      <c r="D398" s="490"/>
      <c r="E398" s="491"/>
      <c r="F398" s="490"/>
      <c r="G398" s="491"/>
      <c r="H398" s="628"/>
    </row>
    <row r="399" spans="1:8">
      <c r="A399" s="693"/>
      <c r="B399" s="619"/>
      <c r="C399" s="489"/>
      <c r="D399" s="490"/>
      <c r="E399" s="491"/>
      <c r="F399" s="490"/>
      <c r="G399" s="491"/>
      <c r="H399" s="628"/>
    </row>
    <row r="400" spans="1:8">
      <c r="A400" s="693"/>
      <c r="B400" s="619"/>
      <c r="C400" s="489"/>
      <c r="D400" s="490"/>
      <c r="E400" s="491"/>
      <c r="F400" s="490"/>
      <c r="G400" s="491"/>
      <c r="H400" s="628"/>
    </row>
    <row r="401" spans="1:8">
      <c r="A401" s="693"/>
      <c r="B401" s="619"/>
      <c r="C401" s="489"/>
      <c r="D401" s="490"/>
      <c r="E401" s="491"/>
      <c r="F401" s="490"/>
      <c r="G401" s="491"/>
      <c r="H401" s="628"/>
    </row>
    <row r="402" spans="1:8">
      <c r="A402" s="693"/>
      <c r="B402" s="619"/>
      <c r="C402" s="489"/>
      <c r="D402" s="490"/>
      <c r="E402" s="491"/>
      <c r="F402" s="490"/>
      <c r="G402" s="491"/>
      <c r="H402" s="628"/>
    </row>
    <row r="403" spans="1:8">
      <c r="A403" s="693"/>
      <c r="B403" s="619"/>
      <c r="C403" s="489"/>
      <c r="D403" s="490"/>
      <c r="E403" s="491"/>
      <c r="F403" s="490"/>
      <c r="G403" s="491"/>
      <c r="H403" s="628"/>
    </row>
    <row r="404" spans="1:8">
      <c r="A404" s="693"/>
      <c r="B404" s="619"/>
      <c r="C404" s="489"/>
      <c r="D404" s="490"/>
      <c r="E404" s="491"/>
      <c r="F404" s="490"/>
      <c r="G404" s="491"/>
      <c r="H404" s="628"/>
    </row>
    <row r="405" spans="1:8">
      <c r="A405" s="693"/>
      <c r="B405" s="619"/>
      <c r="C405" s="489"/>
      <c r="D405" s="490"/>
      <c r="E405" s="491"/>
      <c r="F405" s="490"/>
      <c r="G405" s="491"/>
      <c r="H405" s="628"/>
    </row>
    <row r="406" spans="1:8">
      <c r="A406" s="693"/>
      <c r="B406" s="619"/>
      <c r="C406" s="489"/>
      <c r="D406" s="490"/>
      <c r="E406" s="491"/>
      <c r="F406" s="490"/>
      <c r="G406" s="491"/>
      <c r="H406" s="628"/>
    </row>
    <row r="407" spans="1:8">
      <c r="A407" s="693"/>
      <c r="B407" s="619"/>
      <c r="C407" s="489"/>
      <c r="D407" s="490"/>
      <c r="E407" s="491"/>
      <c r="F407" s="490"/>
      <c r="G407" s="491"/>
      <c r="H407" s="628"/>
    </row>
    <row r="408" spans="1:8">
      <c r="A408" s="693"/>
      <c r="B408" s="619"/>
      <c r="C408" s="489"/>
      <c r="D408" s="490"/>
      <c r="E408" s="491"/>
      <c r="F408" s="490"/>
      <c r="G408" s="491"/>
      <c r="H408" s="628"/>
    </row>
    <row r="409" spans="1:8">
      <c r="A409" s="693"/>
      <c r="B409" s="619"/>
      <c r="C409" s="489"/>
      <c r="D409" s="490"/>
      <c r="E409" s="491"/>
      <c r="F409" s="490"/>
      <c r="G409" s="491"/>
      <c r="H409" s="628"/>
    </row>
    <row r="410" spans="1:8">
      <c r="A410" s="693"/>
      <c r="B410" s="619"/>
      <c r="C410" s="489"/>
      <c r="D410" s="490"/>
      <c r="E410" s="491"/>
      <c r="F410" s="490"/>
      <c r="G410" s="491"/>
      <c r="H410" s="628"/>
    </row>
    <row r="411" spans="1:8">
      <c r="A411" s="693"/>
      <c r="B411" s="619"/>
      <c r="C411" s="489"/>
      <c r="D411" s="490"/>
      <c r="E411" s="491"/>
      <c r="F411" s="490"/>
      <c r="G411" s="491"/>
      <c r="H411" s="628"/>
    </row>
    <row r="412" spans="1:8">
      <c r="A412" s="693"/>
      <c r="B412" s="619"/>
      <c r="C412" s="489"/>
      <c r="D412" s="490"/>
      <c r="E412" s="491"/>
      <c r="F412" s="490"/>
      <c r="G412" s="491"/>
      <c r="H412" s="628"/>
    </row>
    <row r="413" spans="1:8">
      <c r="A413" s="693"/>
      <c r="B413" s="619"/>
      <c r="C413" s="489"/>
      <c r="D413" s="490"/>
      <c r="E413" s="491"/>
      <c r="F413" s="490"/>
      <c r="G413" s="491"/>
      <c r="H413" s="628"/>
    </row>
    <row r="414" spans="1:8">
      <c r="A414" s="693"/>
      <c r="B414" s="619"/>
      <c r="C414" s="489"/>
      <c r="D414" s="490"/>
      <c r="E414" s="491"/>
      <c r="F414" s="490"/>
      <c r="G414" s="491"/>
      <c r="H414" s="628"/>
    </row>
    <row r="415" spans="1:8">
      <c r="A415" s="693"/>
      <c r="B415" s="619"/>
      <c r="C415" s="489"/>
      <c r="D415" s="490"/>
      <c r="E415" s="491"/>
      <c r="F415" s="490"/>
      <c r="G415" s="491"/>
      <c r="H415" s="628"/>
    </row>
    <row r="416" spans="1:8">
      <c r="A416" s="693"/>
      <c r="B416" s="619"/>
      <c r="C416" s="489"/>
      <c r="D416" s="490"/>
      <c r="E416" s="491"/>
      <c r="F416" s="490"/>
      <c r="G416" s="491"/>
      <c r="H416" s="628"/>
    </row>
    <row r="417" spans="1:8">
      <c r="A417" s="693"/>
      <c r="B417" s="619"/>
      <c r="C417" s="489"/>
      <c r="D417" s="490"/>
      <c r="E417" s="491"/>
      <c r="F417" s="490"/>
      <c r="G417" s="491"/>
      <c r="H417" s="628"/>
    </row>
    <row r="418" spans="1:8">
      <c r="A418" s="693"/>
      <c r="B418" s="619"/>
      <c r="C418" s="489"/>
      <c r="D418" s="490"/>
      <c r="E418" s="491"/>
      <c r="F418" s="490"/>
      <c r="G418" s="491"/>
      <c r="H418" s="628"/>
    </row>
    <row r="419" spans="1:8">
      <c r="A419" s="693"/>
      <c r="B419" s="619"/>
      <c r="C419" s="489"/>
      <c r="D419" s="490"/>
      <c r="E419" s="491"/>
      <c r="F419" s="490"/>
      <c r="G419" s="491"/>
      <c r="H419" s="628"/>
    </row>
    <row r="420" spans="1:8">
      <c r="A420" s="693"/>
      <c r="B420" s="619"/>
      <c r="C420" s="489"/>
      <c r="D420" s="490"/>
      <c r="E420" s="491"/>
      <c r="F420" s="490"/>
      <c r="G420" s="491"/>
      <c r="H420" s="628"/>
    </row>
    <row r="421" spans="1:8">
      <c r="A421" s="693"/>
      <c r="B421" s="619"/>
      <c r="C421" s="489"/>
      <c r="D421" s="490"/>
      <c r="E421" s="491"/>
      <c r="F421" s="490"/>
      <c r="G421" s="491"/>
      <c r="H421" s="628"/>
    </row>
    <row r="422" spans="1:8">
      <c r="A422" s="693"/>
      <c r="B422" s="619"/>
      <c r="C422" s="489"/>
      <c r="D422" s="490"/>
      <c r="E422" s="491"/>
      <c r="F422" s="490"/>
      <c r="G422" s="491"/>
      <c r="H422" s="628"/>
    </row>
    <row r="423" spans="1:8">
      <c r="A423" s="693"/>
      <c r="B423" s="619"/>
      <c r="C423" s="489"/>
      <c r="D423" s="490"/>
      <c r="E423" s="491"/>
      <c r="F423" s="490"/>
      <c r="G423" s="491"/>
      <c r="H423" s="628"/>
    </row>
    <row r="424" spans="1:8">
      <c r="A424" s="693"/>
      <c r="B424" s="619"/>
      <c r="C424" s="489"/>
      <c r="D424" s="490"/>
      <c r="E424" s="491"/>
      <c r="F424" s="490"/>
      <c r="G424" s="491"/>
      <c r="H424" s="628"/>
    </row>
    <row r="425" spans="1:8">
      <c r="A425" s="693"/>
      <c r="B425" s="619"/>
      <c r="C425" s="489"/>
      <c r="D425" s="490"/>
      <c r="E425" s="491"/>
      <c r="F425" s="490"/>
      <c r="G425" s="491"/>
      <c r="H425" s="628"/>
    </row>
    <row r="426" spans="1:8">
      <c r="A426" s="693"/>
      <c r="B426" s="619"/>
      <c r="C426" s="489"/>
      <c r="D426" s="490"/>
      <c r="E426" s="491"/>
      <c r="F426" s="490"/>
      <c r="G426" s="491"/>
      <c r="H426" s="628"/>
    </row>
    <row r="427" spans="1:8">
      <c r="A427" s="693"/>
      <c r="B427" s="619"/>
      <c r="C427" s="489"/>
      <c r="D427" s="490"/>
      <c r="E427" s="491"/>
      <c r="F427" s="490"/>
      <c r="G427" s="491"/>
      <c r="H427" s="628"/>
    </row>
    <row r="428" spans="1:8">
      <c r="A428" s="693"/>
      <c r="B428" s="619"/>
      <c r="C428" s="489"/>
      <c r="D428" s="490"/>
      <c r="E428" s="491"/>
      <c r="F428" s="490"/>
      <c r="G428" s="491"/>
      <c r="H428" s="628"/>
    </row>
    <row r="429" spans="1:8">
      <c r="A429" s="693"/>
      <c r="B429" s="619"/>
      <c r="C429" s="489"/>
      <c r="D429" s="490"/>
      <c r="E429" s="491"/>
      <c r="F429" s="490"/>
      <c r="G429" s="491"/>
      <c r="H429" s="628"/>
    </row>
    <row r="430" spans="1:8">
      <c r="A430" s="693"/>
      <c r="B430" s="619"/>
      <c r="C430" s="489"/>
      <c r="D430" s="490"/>
      <c r="E430" s="491"/>
      <c r="F430" s="490"/>
      <c r="G430" s="491"/>
      <c r="H430" s="628"/>
    </row>
    <row r="431" spans="1:8">
      <c r="A431" s="693"/>
      <c r="B431" s="619"/>
      <c r="C431" s="489"/>
      <c r="D431" s="490"/>
      <c r="E431" s="491"/>
      <c r="F431" s="490"/>
      <c r="G431" s="491"/>
      <c r="H431" s="628"/>
    </row>
    <row r="432" spans="1:8">
      <c r="A432" s="693"/>
      <c r="B432" s="619"/>
      <c r="C432" s="489"/>
      <c r="D432" s="490"/>
      <c r="E432" s="491"/>
      <c r="F432" s="490"/>
      <c r="G432" s="491"/>
      <c r="H432" s="628"/>
    </row>
    <row r="433" spans="1:8">
      <c r="A433" s="693"/>
      <c r="B433" s="619"/>
      <c r="C433" s="489"/>
      <c r="D433" s="490"/>
      <c r="E433" s="491"/>
      <c r="F433" s="490"/>
      <c r="G433" s="491"/>
      <c r="H433" s="628"/>
    </row>
    <row r="434" spans="1:8">
      <c r="A434" s="693"/>
      <c r="B434" s="619"/>
      <c r="C434" s="489"/>
      <c r="D434" s="490"/>
      <c r="E434" s="491"/>
      <c r="F434" s="490"/>
      <c r="G434" s="491"/>
      <c r="H434" s="628"/>
    </row>
    <row r="435" spans="1:8">
      <c r="A435" s="693"/>
      <c r="B435" s="619"/>
      <c r="C435" s="489"/>
      <c r="D435" s="490"/>
      <c r="E435" s="491"/>
      <c r="F435" s="490"/>
      <c r="G435" s="491"/>
      <c r="H435" s="628"/>
    </row>
    <row r="436" spans="1:8">
      <c r="A436" s="693"/>
      <c r="B436" s="619"/>
      <c r="C436" s="489"/>
      <c r="D436" s="490"/>
      <c r="E436" s="491"/>
      <c r="F436" s="490"/>
      <c r="G436" s="491"/>
      <c r="H436" s="628"/>
    </row>
    <row r="437" spans="1:8">
      <c r="A437" s="693"/>
      <c r="B437" s="619"/>
      <c r="C437" s="489"/>
      <c r="D437" s="490"/>
      <c r="E437" s="491"/>
      <c r="F437" s="490"/>
      <c r="G437" s="491"/>
      <c r="H437" s="628"/>
    </row>
    <row r="438" spans="1:8">
      <c r="A438" s="693"/>
      <c r="B438" s="619"/>
      <c r="C438" s="489"/>
      <c r="D438" s="490"/>
      <c r="E438" s="491"/>
      <c r="F438" s="490"/>
      <c r="G438" s="491"/>
      <c r="H438" s="628"/>
    </row>
    <row r="439" spans="1:8">
      <c r="A439" s="693"/>
      <c r="B439" s="619"/>
      <c r="C439" s="489"/>
      <c r="D439" s="490"/>
      <c r="E439" s="491"/>
      <c r="F439" s="490"/>
      <c r="G439" s="491"/>
      <c r="H439" s="628"/>
    </row>
    <row r="440" spans="1:8">
      <c r="A440" s="693"/>
      <c r="B440" s="619"/>
      <c r="C440" s="489"/>
      <c r="D440" s="490"/>
      <c r="E440" s="491"/>
      <c r="F440" s="490"/>
      <c r="G440" s="491"/>
      <c r="H440" s="628"/>
    </row>
    <row r="441" spans="1:8">
      <c r="A441" s="693"/>
      <c r="B441" s="619"/>
      <c r="C441" s="489"/>
      <c r="D441" s="490"/>
    </row>
    <row r="442" spans="1:8">
      <c r="B442" s="619"/>
      <c r="C442" s="489"/>
      <c r="D442" s="490"/>
    </row>
    <row r="443" spans="1:8">
      <c r="B443" s="619"/>
    </row>
  </sheetData>
  <mergeCells count="18">
    <mergeCell ref="C29:H29"/>
    <mergeCell ref="C34:H34"/>
    <mergeCell ref="C35:H35"/>
    <mergeCell ref="B19:G19"/>
    <mergeCell ref="B21:G21"/>
    <mergeCell ref="B23:G23"/>
    <mergeCell ref="B25:G25"/>
    <mergeCell ref="B26:G26"/>
    <mergeCell ref="B27:G27"/>
    <mergeCell ref="B17:G17"/>
    <mergeCell ref="B5:H5"/>
    <mergeCell ref="A1:H1"/>
    <mergeCell ref="A2:H2"/>
    <mergeCell ref="B7:F7"/>
    <mergeCell ref="B9:F9"/>
    <mergeCell ref="B11:F11"/>
    <mergeCell ref="B13:F13"/>
    <mergeCell ref="B15:F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678180</xdr:colOff>
                <xdr:row>34</xdr:row>
                <xdr:rowOff>0</xdr:rowOff>
              </from>
              <to>
                <xdr:col>1</xdr:col>
                <xdr:colOff>784860</xdr:colOff>
                <xdr:row>34</xdr:row>
                <xdr:rowOff>0</xdr:rowOff>
              </to>
            </anchor>
          </objectPr>
        </oleObject>
      </mc:Choice>
      <mc:Fallback>
        <oleObject progId="Equation.3" shapeId="10241"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3"/>
  <sheetViews>
    <sheetView tabSelected="1" view="pageBreakPreview" topLeftCell="A64" zoomScale="112" zoomScaleNormal="100" zoomScaleSheetLayoutView="112" workbookViewId="0">
      <selection activeCell="A70" sqref="A70:D70"/>
    </sheetView>
  </sheetViews>
  <sheetFormatPr defaultColWidth="9.375" defaultRowHeight="13.8"/>
  <cols>
    <col min="1" max="1" width="49.625" style="696" customWidth="1"/>
    <col min="2" max="2" width="10" style="696" customWidth="1"/>
    <col min="3" max="4" width="9.375" style="696"/>
    <col min="5" max="5" width="17.875" style="696" customWidth="1"/>
    <col min="6" max="6" width="13" style="696" customWidth="1"/>
    <col min="7" max="16384" width="9.375" style="696"/>
  </cols>
  <sheetData>
    <row r="1" spans="1:5" ht="14.1" customHeight="1">
      <c r="A1" s="695" t="s">
        <v>1356</v>
      </c>
    </row>
    <row r="2" spans="1:5" ht="14.1" customHeight="1">
      <c r="A2" s="881" t="s">
        <v>1357</v>
      </c>
      <c r="B2" s="880"/>
      <c r="C2" s="880"/>
      <c r="D2" s="880"/>
    </row>
    <row r="3" spans="1:5" ht="18" customHeight="1">
      <c r="A3" s="882" t="s">
        <v>1358</v>
      </c>
      <c r="B3" s="880"/>
      <c r="C3" s="880"/>
      <c r="D3" s="880"/>
    </row>
    <row r="4" spans="1:5" ht="15.9" customHeight="1">
      <c r="A4" s="883" t="s">
        <v>1357</v>
      </c>
      <c r="B4" s="880"/>
      <c r="C4" s="880"/>
      <c r="D4" s="880"/>
    </row>
    <row r="5" spans="1:5" ht="15" customHeight="1">
      <c r="A5" s="879" t="s">
        <v>1359</v>
      </c>
      <c r="B5" s="880"/>
      <c r="C5" s="880"/>
      <c r="D5" s="880"/>
    </row>
    <row r="6" spans="1:5" ht="29.1" customHeight="1">
      <c r="A6" s="884" t="s">
        <v>1360</v>
      </c>
      <c r="B6" s="880"/>
      <c r="C6" s="880"/>
      <c r="D6" s="880"/>
    </row>
    <row r="7" spans="1:5" ht="15" customHeight="1">
      <c r="A7" s="879" t="s">
        <v>1361</v>
      </c>
      <c r="B7" s="880"/>
      <c r="C7" s="880"/>
      <c r="D7" s="880"/>
    </row>
    <row r="8" spans="1:5" ht="15" customHeight="1">
      <c r="A8" s="879" t="s">
        <v>1362</v>
      </c>
      <c r="B8" s="880"/>
      <c r="C8" s="880"/>
      <c r="D8" s="880"/>
    </row>
    <row r="9" spans="1:5" ht="15" customHeight="1">
      <c r="A9" s="879" t="s">
        <v>1363</v>
      </c>
      <c r="B9" s="880"/>
      <c r="C9" s="880"/>
      <c r="D9" s="880"/>
    </row>
    <row r="10" spans="1:5" ht="29.1" customHeight="1">
      <c r="A10" s="884" t="s">
        <v>1364</v>
      </c>
      <c r="B10" s="880"/>
      <c r="C10" s="880"/>
      <c r="D10" s="880"/>
    </row>
    <row r="11" spans="1:5" ht="15" customHeight="1">
      <c r="A11" s="879" t="s">
        <v>1365</v>
      </c>
      <c r="B11" s="880"/>
      <c r="C11" s="880"/>
      <c r="D11" s="880"/>
    </row>
    <row r="12" spans="1:5" ht="15" customHeight="1">
      <c r="A12" s="879" t="s">
        <v>1366</v>
      </c>
      <c r="B12" s="880"/>
      <c r="C12" s="880"/>
      <c r="D12" s="880"/>
    </row>
    <row r="13" spans="1:5" ht="15" customHeight="1">
      <c r="A13" s="879" t="s">
        <v>1367</v>
      </c>
      <c r="B13" s="880"/>
      <c r="C13" s="880"/>
      <c r="D13" s="880"/>
    </row>
    <row r="14" spans="1:5" ht="44.1" customHeight="1">
      <c r="A14" s="884" t="s">
        <v>1368</v>
      </c>
      <c r="B14" s="880"/>
      <c r="C14" s="880"/>
      <c r="D14" s="880"/>
    </row>
    <row r="15" spans="1:5" s="826" customFormat="1" ht="15" customHeight="1">
      <c r="A15" s="901"/>
      <c r="B15" s="901" t="s">
        <v>1372</v>
      </c>
      <c r="C15" s="902"/>
      <c r="D15" s="902" t="s">
        <v>1963</v>
      </c>
      <c r="E15" s="902"/>
    </row>
    <row r="16" spans="1:5" ht="15" customHeight="1">
      <c r="A16" s="879" t="s">
        <v>1369</v>
      </c>
      <c r="B16" s="880" t="s">
        <v>1370</v>
      </c>
      <c r="C16" s="880" t="s">
        <v>1370</v>
      </c>
      <c r="D16" s="880" t="s">
        <v>1370</v>
      </c>
    </row>
    <row r="17" spans="1:5" ht="72.900000000000006" customHeight="1">
      <c r="A17" s="884" t="s">
        <v>1371</v>
      </c>
      <c r="B17" s="880" t="s">
        <v>1370</v>
      </c>
      <c r="C17" s="880" t="s">
        <v>1370</v>
      </c>
      <c r="D17" s="880" t="s">
        <v>1370</v>
      </c>
    </row>
    <row r="18" spans="1:5" ht="15" customHeight="1">
      <c r="A18" s="696" t="s">
        <v>1370</v>
      </c>
      <c r="B18" s="697" t="s">
        <v>1372</v>
      </c>
      <c r="C18" s="697"/>
      <c r="D18" s="697" t="s">
        <v>927</v>
      </c>
      <c r="E18" s="697"/>
    </row>
    <row r="19" spans="1:5" ht="15" customHeight="1">
      <c r="A19" s="879" t="s">
        <v>1373</v>
      </c>
      <c r="B19" s="880" t="s">
        <v>1370</v>
      </c>
      <c r="C19" s="880" t="s">
        <v>1370</v>
      </c>
      <c r="D19" s="880" t="s">
        <v>1370</v>
      </c>
    </row>
    <row r="20" spans="1:5" ht="30" customHeight="1">
      <c r="A20" s="884" t="s">
        <v>1374</v>
      </c>
      <c r="B20" s="880" t="s">
        <v>1370</v>
      </c>
      <c r="C20" s="880" t="s">
        <v>1370</v>
      </c>
      <c r="D20" s="880" t="s">
        <v>1370</v>
      </c>
    </row>
    <row r="21" spans="1:5" ht="15" customHeight="1">
      <c r="A21" s="879" t="s">
        <v>1375</v>
      </c>
      <c r="B21" s="880" t="s">
        <v>1370</v>
      </c>
      <c r="C21" s="880" t="s">
        <v>1370</v>
      </c>
      <c r="D21" s="880" t="s">
        <v>1370</v>
      </c>
    </row>
    <row r="22" spans="1:5" ht="15" customHeight="1">
      <c r="A22" s="696" t="s">
        <v>1370</v>
      </c>
      <c r="B22" s="697" t="s">
        <v>1376</v>
      </c>
      <c r="C22" s="697"/>
      <c r="D22" s="879" t="s">
        <v>927</v>
      </c>
      <c r="E22" s="880"/>
    </row>
    <row r="23" spans="1:5" ht="15" customHeight="1">
      <c r="A23" s="879" t="s">
        <v>1377</v>
      </c>
      <c r="B23" s="880" t="s">
        <v>1370</v>
      </c>
      <c r="C23" s="880" t="s">
        <v>1370</v>
      </c>
      <c r="D23" s="880" t="s">
        <v>1370</v>
      </c>
      <c r="E23" s="696" t="s">
        <v>1370</v>
      </c>
    </row>
    <row r="24" spans="1:5" ht="59.1" customHeight="1">
      <c r="A24" s="884" t="s">
        <v>1378</v>
      </c>
      <c r="B24" s="880" t="s">
        <v>1370</v>
      </c>
      <c r="C24" s="880" t="s">
        <v>1370</v>
      </c>
      <c r="D24" s="880" t="s">
        <v>1370</v>
      </c>
      <c r="E24" s="696" t="s">
        <v>1370</v>
      </c>
    </row>
    <row r="25" spans="1:5" ht="15" customHeight="1">
      <c r="A25" s="696" t="s">
        <v>1370</v>
      </c>
      <c r="B25" s="697" t="s">
        <v>1379</v>
      </c>
      <c r="C25" s="697"/>
      <c r="D25" s="697" t="s">
        <v>927</v>
      </c>
      <c r="E25" s="697"/>
    </row>
    <row r="26" spans="1:5" ht="15" customHeight="1">
      <c r="A26" s="879" t="s">
        <v>1380</v>
      </c>
      <c r="B26" s="880" t="s">
        <v>1370</v>
      </c>
      <c r="C26" s="880" t="s">
        <v>1370</v>
      </c>
      <c r="D26" s="880" t="s">
        <v>1370</v>
      </c>
    </row>
    <row r="27" spans="1:5" ht="59.1" customHeight="1">
      <c r="A27" s="884" t="s">
        <v>1381</v>
      </c>
      <c r="B27" s="880" t="s">
        <v>1370</v>
      </c>
      <c r="C27" s="880" t="s">
        <v>1370</v>
      </c>
      <c r="D27" s="880" t="s">
        <v>1370</v>
      </c>
    </row>
    <row r="28" spans="1:5" ht="15" customHeight="1">
      <c r="A28" s="696" t="s">
        <v>1370</v>
      </c>
      <c r="B28" s="697" t="s">
        <v>1382</v>
      </c>
      <c r="C28" s="698"/>
      <c r="D28" s="879" t="s">
        <v>927</v>
      </c>
      <c r="E28" s="880"/>
    </row>
    <row r="29" spans="1:5" ht="15" customHeight="1">
      <c r="A29" s="879" t="s">
        <v>1383</v>
      </c>
      <c r="B29" s="880" t="s">
        <v>1370</v>
      </c>
      <c r="C29" s="880" t="s">
        <v>1370</v>
      </c>
      <c r="D29" s="880" t="s">
        <v>1370</v>
      </c>
    </row>
    <row r="30" spans="1:5" ht="44.1" customHeight="1">
      <c r="A30" s="884" t="s">
        <v>1384</v>
      </c>
      <c r="B30" s="880" t="s">
        <v>1370</v>
      </c>
      <c r="C30" s="880" t="s">
        <v>1370</v>
      </c>
      <c r="D30" s="880" t="s">
        <v>1370</v>
      </c>
    </row>
    <row r="31" spans="1:5" ht="15" customHeight="1">
      <c r="A31" s="696" t="s">
        <v>1370</v>
      </c>
      <c r="B31" s="697" t="s">
        <v>1385</v>
      </c>
      <c r="C31" s="698"/>
      <c r="D31" s="879" t="s">
        <v>927</v>
      </c>
      <c r="E31" s="880"/>
    </row>
    <row r="32" spans="1:5" ht="15" customHeight="1">
      <c r="A32" s="879" t="s">
        <v>1386</v>
      </c>
      <c r="B32" s="880" t="s">
        <v>1370</v>
      </c>
      <c r="C32" s="880"/>
      <c r="D32" s="880"/>
    </row>
    <row r="33" spans="1:6" ht="15.9" customHeight="1">
      <c r="A33" s="696" t="s">
        <v>1370</v>
      </c>
      <c r="B33" s="699" t="s">
        <v>1387</v>
      </c>
    </row>
    <row r="34" spans="1:6" ht="14.1" customHeight="1">
      <c r="A34" s="695" t="s">
        <v>1356</v>
      </c>
    </row>
    <row r="35" spans="1:6" ht="14.1" customHeight="1">
      <c r="A35" s="881" t="s">
        <v>1357</v>
      </c>
      <c r="B35" s="880" t="s">
        <v>1370</v>
      </c>
      <c r="C35" s="880" t="s">
        <v>1370</v>
      </c>
      <c r="D35" s="880" t="s">
        <v>1370</v>
      </c>
    </row>
    <row r="36" spans="1:6" ht="59.1" customHeight="1">
      <c r="A36" s="884" t="s">
        <v>1388</v>
      </c>
      <c r="B36" s="880" t="s">
        <v>1370</v>
      </c>
      <c r="C36" s="880" t="s">
        <v>1370</v>
      </c>
      <c r="D36" s="880" t="s">
        <v>1370</v>
      </c>
    </row>
    <row r="37" spans="1:6" ht="15" customHeight="1">
      <c r="A37" s="696" t="s">
        <v>1370</v>
      </c>
      <c r="B37" s="697" t="s">
        <v>1389</v>
      </c>
      <c r="C37" s="697"/>
      <c r="D37" s="879" t="s">
        <v>927</v>
      </c>
      <c r="E37" s="880"/>
    </row>
    <row r="38" spans="1:6" ht="15" customHeight="1">
      <c r="A38" s="879" t="s">
        <v>1390</v>
      </c>
      <c r="B38" s="880" t="s">
        <v>1370</v>
      </c>
      <c r="C38" s="880" t="s">
        <v>1370</v>
      </c>
      <c r="D38" s="880"/>
    </row>
    <row r="39" spans="1:6" ht="45.9" customHeight="1">
      <c r="A39" s="884" t="s">
        <v>1391</v>
      </c>
      <c r="B39" s="880" t="s">
        <v>1370</v>
      </c>
      <c r="C39" s="880" t="s">
        <v>1370</v>
      </c>
      <c r="D39" s="880"/>
    </row>
    <row r="40" spans="1:6" ht="15" customHeight="1">
      <c r="A40" s="697" t="s">
        <v>1392</v>
      </c>
      <c r="B40" s="696" t="s">
        <v>1370</v>
      </c>
      <c r="C40" s="696" t="s">
        <v>1370</v>
      </c>
      <c r="D40" s="696" t="s">
        <v>1370</v>
      </c>
      <c r="E40" s="696" t="s">
        <v>1370</v>
      </c>
    </row>
    <row r="41" spans="1:6" ht="15" customHeight="1">
      <c r="A41" s="696" t="s">
        <v>1370</v>
      </c>
      <c r="B41" s="697" t="s">
        <v>1393</v>
      </c>
      <c r="C41" s="697"/>
      <c r="D41" s="697" t="s">
        <v>927</v>
      </c>
      <c r="E41" s="696" t="s">
        <v>1370</v>
      </c>
      <c r="F41" s="697"/>
    </row>
    <row r="42" spans="1:6" ht="15" customHeight="1">
      <c r="A42" s="879" t="s">
        <v>1394</v>
      </c>
      <c r="B42" s="880" t="s">
        <v>1370</v>
      </c>
      <c r="C42" s="880" t="s">
        <v>1370</v>
      </c>
      <c r="D42" s="880" t="s">
        <v>1370</v>
      </c>
    </row>
    <row r="43" spans="1:6" ht="30" customHeight="1">
      <c r="A43" s="884" t="s">
        <v>1395</v>
      </c>
      <c r="B43" s="880" t="s">
        <v>1370</v>
      </c>
      <c r="C43" s="880" t="s">
        <v>1370</v>
      </c>
      <c r="D43" s="880" t="s">
        <v>1370</v>
      </c>
    </row>
    <row r="44" spans="1:6" ht="15" customHeight="1">
      <c r="A44" s="879" t="s">
        <v>1396</v>
      </c>
      <c r="B44" s="880" t="s">
        <v>1370</v>
      </c>
      <c r="C44" s="880" t="s">
        <v>1370</v>
      </c>
      <c r="D44" s="880" t="s">
        <v>1370</v>
      </c>
    </row>
    <row r="45" spans="1:6" ht="15" customHeight="1">
      <c r="A45" s="697" t="s">
        <v>1397</v>
      </c>
      <c r="B45" s="697" t="s">
        <v>1398</v>
      </c>
      <c r="C45" s="698"/>
      <c r="D45" s="901" t="s">
        <v>927</v>
      </c>
      <c r="E45" s="826"/>
    </row>
    <row r="46" spans="1:6" ht="15" customHeight="1">
      <c r="A46" s="879" t="s">
        <v>1399</v>
      </c>
      <c r="B46" s="880" t="s">
        <v>1370</v>
      </c>
      <c r="C46" s="880" t="s">
        <v>1370</v>
      </c>
      <c r="D46" s="880" t="s">
        <v>1370</v>
      </c>
    </row>
    <row r="47" spans="1:6" ht="72.900000000000006" customHeight="1">
      <c r="A47" s="884" t="s">
        <v>1400</v>
      </c>
      <c r="B47" s="880" t="s">
        <v>1370</v>
      </c>
      <c r="C47" s="880" t="s">
        <v>1370</v>
      </c>
      <c r="D47" s="880" t="s">
        <v>1370</v>
      </c>
    </row>
    <row r="48" spans="1:6" s="902" customFormat="1" ht="15" customHeight="1">
      <c r="A48" s="901" t="s">
        <v>1401</v>
      </c>
      <c r="B48" s="901" t="s">
        <v>1402</v>
      </c>
      <c r="C48" s="901"/>
      <c r="D48" s="901" t="s">
        <v>927</v>
      </c>
    </row>
    <row r="49" spans="1:5" s="902" customFormat="1" ht="15" customHeight="1">
      <c r="A49" s="901" t="s">
        <v>1403</v>
      </c>
      <c r="B49" s="901" t="s">
        <v>1965</v>
      </c>
      <c r="C49" s="901"/>
      <c r="D49" s="901" t="s">
        <v>927</v>
      </c>
      <c r="E49" s="901"/>
    </row>
    <row r="50" spans="1:5" s="902" customFormat="1" ht="15" customHeight="1">
      <c r="A50" s="901" t="s">
        <v>1404</v>
      </c>
      <c r="B50" s="901" t="s">
        <v>1964</v>
      </c>
      <c r="C50" s="901"/>
      <c r="D50" s="901" t="s">
        <v>927</v>
      </c>
      <c r="E50" s="901"/>
    </row>
    <row r="51" spans="1:5" ht="15" customHeight="1">
      <c r="A51" s="879" t="s">
        <v>1405</v>
      </c>
      <c r="B51" s="880" t="s">
        <v>1370</v>
      </c>
      <c r="C51" s="880" t="s">
        <v>1370</v>
      </c>
      <c r="D51" s="880" t="s">
        <v>1370</v>
      </c>
    </row>
    <row r="52" spans="1:5" ht="59.1" customHeight="1">
      <c r="A52" s="884" t="s">
        <v>1406</v>
      </c>
      <c r="B52" s="880" t="s">
        <v>1370</v>
      </c>
      <c r="C52" s="880" t="s">
        <v>1370</v>
      </c>
      <c r="D52" s="880" t="s">
        <v>1370</v>
      </c>
    </row>
    <row r="53" spans="1:5" ht="15" customHeight="1">
      <c r="A53" s="696" t="s">
        <v>1370</v>
      </c>
      <c r="B53" s="697" t="s">
        <v>1407</v>
      </c>
      <c r="C53" s="697"/>
      <c r="D53" s="879"/>
      <c r="E53" s="880"/>
    </row>
    <row r="54" spans="1:5" ht="15" customHeight="1">
      <c r="A54" s="879" t="s">
        <v>1408</v>
      </c>
      <c r="B54" s="880" t="s">
        <v>1370</v>
      </c>
      <c r="C54" s="880" t="s">
        <v>1370</v>
      </c>
      <c r="D54" s="880" t="s">
        <v>1370</v>
      </c>
      <c r="E54" s="696" t="s">
        <v>1370</v>
      </c>
    </row>
    <row r="55" spans="1:5" ht="72.900000000000006" customHeight="1">
      <c r="A55" s="884" t="s">
        <v>1409</v>
      </c>
      <c r="B55" s="880" t="s">
        <v>1370</v>
      </c>
      <c r="C55" s="880" t="s">
        <v>1370</v>
      </c>
      <c r="D55" s="880" t="s">
        <v>1370</v>
      </c>
      <c r="E55" s="696" t="s">
        <v>1370</v>
      </c>
    </row>
    <row r="56" spans="1:5" ht="15" customHeight="1">
      <c r="A56" s="696" t="s">
        <v>1370</v>
      </c>
      <c r="B56" s="879" t="s">
        <v>1410</v>
      </c>
      <c r="C56" s="880" t="s">
        <v>1370</v>
      </c>
      <c r="D56" s="697"/>
      <c r="E56" s="698"/>
    </row>
    <row r="57" spans="1:5" ht="59.1" customHeight="1">
      <c r="A57" s="884" t="s">
        <v>1411</v>
      </c>
      <c r="B57" s="880" t="s">
        <v>1370</v>
      </c>
      <c r="C57" s="880" t="s">
        <v>1370</v>
      </c>
      <c r="D57" s="880" t="s">
        <v>1370</v>
      </c>
      <c r="E57" s="696" t="s">
        <v>1370</v>
      </c>
    </row>
    <row r="58" spans="1:5" ht="15" customHeight="1">
      <c r="A58" s="879" t="s">
        <v>1412</v>
      </c>
      <c r="B58" s="880" t="s">
        <v>1370</v>
      </c>
      <c r="C58" s="880" t="s">
        <v>1370</v>
      </c>
      <c r="D58" s="880" t="s">
        <v>1370</v>
      </c>
      <c r="E58" s="696" t="s">
        <v>1370</v>
      </c>
    </row>
    <row r="59" spans="1:5" ht="15" customHeight="1">
      <c r="A59" s="879" t="s">
        <v>1413</v>
      </c>
      <c r="B59" s="880" t="s">
        <v>1370</v>
      </c>
      <c r="C59" s="880" t="s">
        <v>1370</v>
      </c>
      <c r="D59" s="880" t="s">
        <v>1370</v>
      </c>
      <c r="E59" s="696" t="s">
        <v>1370</v>
      </c>
    </row>
    <row r="60" spans="1:5" ht="15" customHeight="1">
      <c r="A60" s="696" t="s">
        <v>1370</v>
      </c>
      <c r="B60" s="697" t="s">
        <v>1414</v>
      </c>
      <c r="C60" s="697" t="s">
        <v>926</v>
      </c>
      <c r="D60" s="697"/>
      <c r="E60" s="698"/>
    </row>
    <row r="61" spans="1:5" ht="15" customHeight="1">
      <c r="A61" s="879" t="s">
        <v>1415</v>
      </c>
      <c r="B61" s="880" t="s">
        <v>1370</v>
      </c>
      <c r="C61" s="880"/>
      <c r="D61" s="880"/>
    </row>
    <row r="62" spans="1:5" ht="15.9" customHeight="1">
      <c r="A62" s="696" t="s">
        <v>1370</v>
      </c>
      <c r="B62" s="699"/>
    </row>
    <row r="63" spans="1:5" ht="14.1" customHeight="1">
      <c r="A63" s="695" t="s">
        <v>1356</v>
      </c>
    </row>
    <row r="64" spans="1:5" ht="14.1" customHeight="1">
      <c r="A64" s="881" t="s">
        <v>1357</v>
      </c>
      <c r="B64" s="880"/>
      <c r="C64" s="880"/>
      <c r="D64" s="880"/>
    </row>
    <row r="65" spans="1:4" ht="59.1" customHeight="1">
      <c r="A65" s="884" t="s">
        <v>1416</v>
      </c>
      <c r="B65" s="880"/>
      <c r="C65" s="880"/>
      <c r="D65" s="880"/>
    </row>
    <row r="66" spans="1:4" ht="15" customHeight="1">
      <c r="A66" s="879" t="s">
        <v>1417</v>
      </c>
      <c r="B66" s="880"/>
      <c r="C66" s="880"/>
      <c r="D66" s="880"/>
    </row>
    <row r="67" spans="1:4" ht="15" customHeight="1">
      <c r="A67" s="879" t="s">
        <v>1418</v>
      </c>
      <c r="B67" s="880" t="s">
        <v>1370</v>
      </c>
      <c r="C67" s="880" t="s">
        <v>1370</v>
      </c>
      <c r="D67" s="880"/>
    </row>
    <row r="68" spans="1:4" ht="15" customHeight="1">
      <c r="A68" s="700" t="s">
        <v>1419</v>
      </c>
      <c r="B68" s="700"/>
      <c r="C68" s="700"/>
    </row>
    <row r="69" spans="1:4" ht="15.9" customHeight="1">
      <c r="A69" s="701" t="s">
        <v>1420</v>
      </c>
      <c r="B69" s="886"/>
      <c r="C69" s="887"/>
    </row>
    <row r="70" spans="1:4" ht="15" customHeight="1">
      <c r="A70" s="879"/>
      <c r="B70" s="880"/>
      <c r="C70" s="880"/>
      <c r="D70" s="880"/>
    </row>
    <row r="71" spans="1:4" ht="15" customHeight="1">
      <c r="A71" s="888"/>
      <c r="B71" s="880"/>
      <c r="C71" s="880"/>
      <c r="D71" s="880"/>
    </row>
    <row r="72" spans="1:4" ht="36" customHeight="1">
      <c r="A72" s="884"/>
      <c r="B72" s="880"/>
      <c r="C72" s="880"/>
      <c r="D72" s="880"/>
    </row>
    <row r="73" spans="1:4" ht="15.9" customHeight="1">
      <c r="A73" s="885"/>
      <c r="B73" s="880"/>
      <c r="C73" s="880"/>
      <c r="D73" s="880"/>
    </row>
  </sheetData>
  <mergeCells count="57">
    <mergeCell ref="A73:D73"/>
    <mergeCell ref="A58:D58"/>
    <mergeCell ref="A59:D59"/>
    <mergeCell ref="A61:D61"/>
    <mergeCell ref="A64:D64"/>
    <mergeCell ref="A65:D65"/>
    <mergeCell ref="A66:D66"/>
    <mergeCell ref="A67:D67"/>
    <mergeCell ref="B69:C69"/>
    <mergeCell ref="A70:D70"/>
    <mergeCell ref="A71:D71"/>
    <mergeCell ref="A72:D72"/>
    <mergeCell ref="A57:D57"/>
    <mergeCell ref="A44:D44"/>
    <mergeCell ref="A46:D46"/>
    <mergeCell ref="A47:D47"/>
    <mergeCell ref="A51:D51"/>
    <mergeCell ref="A52:D52"/>
    <mergeCell ref="D53:E53"/>
    <mergeCell ref="A54:D54"/>
    <mergeCell ref="A55:D55"/>
    <mergeCell ref="B56:C56"/>
    <mergeCell ref="A43:D43"/>
    <mergeCell ref="D28:E28"/>
    <mergeCell ref="A29:D29"/>
    <mergeCell ref="A30:D30"/>
    <mergeCell ref="D31:E31"/>
    <mergeCell ref="A32:D32"/>
    <mergeCell ref="A35:D35"/>
    <mergeCell ref="A36:D36"/>
    <mergeCell ref="D37:E37"/>
    <mergeCell ref="A38:D38"/>
    <mergeCell ref="A39:D39"/>
    <mergeCell ref="A42:D42"/>
    <mergeCell ref="A27:D27"/>
    <mergeCell ref="A14:D14"/>
    <mergeCell ref="A16:D16"/>
    <mergeCell ref="A17:D17"/>
    <mergeCell ref="A19:D19"/>
    <mergeCell ref="A20:D20"/>
    <mergeCell ref="A21:D21"/>
    <mergeCell ref="D22:E22"/>
    <mergeCell ref="A23:D23"/>
    <mergeCell ref="A24:D24"/>
    <mergeCell ref="A26:D26"/>
    <mergeCell ref="A13:D13"/>
    <mergeCell ref="A2:D2"/>
    <mergeCell ref="A3:D3"/>
    <mergeCell ref="A4:D4"/>
    <mergeCell ref="A5:D5"/>
    <mergeCell ref="A6:D6"/>
    <mergeCell ref="A7:D7"/>
    <mergeCell ref="A8:D8"/>
    <mergeCell ref="A9:D9"/>
    <mergeCell ref="A10:D10"/>
    <mergeCell ref="A11:D11"/>
    <mergeCell ref="A12:D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947"/>
  <sheetViews>
    <sheetView view="pageBreakPreview" zoomScale="106" zoomScaleNormal="100" zoomScaleSheetLayoutView="106" workbookViewId="0">
      <selection activeCell="B654" sqref="B654"/>
    </sheetView>
  </sheetViews>
  <sheetFormatPr defaultRowHeight="13.8"/>
  <cols>
    <col min="1" max="1" width="10.875" style="788" customWidth="1"/>
    <col min="2" max="2" width="53.5" style="789" customWidth="1"/>
    <col min="3" max="3" width="10.125" style="790" customWidth="1"/>
    <col min="4" max="4" width="12" style="791" customWidth="1"/>
    <col min="5" max="5" width="15.5" style="792" bestFit="1" customWidth="1"/>
    <col min="6" max="6" width="17.5" style="793" customWidth="1"/>
    <col min="7" max="7" width="21" style="703" customWidth="1"/>
    <col min="8" max="8" width="16.625" style="704" bestFit="1" customWidth="1"/>
    <col min="9" max="256" width="9.375" style="704"/>
    <col min="257" max="257" width="10.875" style="704" customWidth="1"/>
    <col min="258" max="258" width="53.5" style="704" customWidth="1"/>
    <col min="259" max="259" width="10.125" style="704" customWidth="1"/>
    <col min="260" max="260" width="12" style="704" customWidth="1"/>
    <col min="261" max="261" width="15.5" style="704" bestFit="1" customWidth="1"/>
    <col min="262" max="262" width="17.5" style="704" customWidth="1"/>
    <col min="263" max="263" width="21" style="704" customWidth="1"/>
    <col min="264" max="264" width="16.625" style="704" bestFit="1" customWidth="1"/>
    <col min="265" max="512" width="9.375" style="704"/>
    <col min="513" max="513" width="10.875" style="704" customWidth="1"/>
    <col min="514" max="514" width="53.5" style="704" customWidth="1"/>
    <col min="515" max="515" width="10.125" style="704" customWidth="1"/>
    <col min="516" max="516" width="12" style="704" customWidth="1"/>
    <col min="517" max="517" width="15.5" style="704" bestFit="1" customWidth="1"/>
    <col min="518" max="518" width="17.5" style="704" customWidth="1"/>
    <col min="519" max="519" width="21" style="704" customWidth="1"/>
    <col min="520" max="520" width="16.625" style="704" bestFit="1" customWidth="1"/>
    <col min="521" max="768" width="9.375" style="704"/>
    <col min="769" max="769" width="10.875" style="704" customWidth="1"/>
    <col min="770" max="770" width="53.5" style="704" customWidth="1"/>
    <col min="771" max="771" width="10.125" style="704" customWidth="1"/>
    <col min="772" max="772" width="12" style="704" customWidth="1"/>
    <col min="773" max="773" width="15.5" style="704" bestFit="1" customWidth="1"/>
    <col min="774" max="774" width="17.5" style="704" customWidth="1"/>
    <col min="775" max="775" width="21" style="704" customWidth="1"/>
    <col min="776" max="776" width="16.625" style="704" bestFit="1" customWidth="1"/>
    <col min="777" max="1024" width="9.375" style="704"/>
    <col min="1025" max="1025" width="10.875" style="704" customWidth="1"/>
    <col min="1026" max="1026" width="53.5" style="704" customWidth="1"/>
    <col min="1027" max="1027" width="10.125" style="704" customWidth="1"/>
    <col min="1028" max="1028" width="12" style="704" customWidth="1"/>
    <col min="1029" max="1029" width="15.5" style="704" bestFit="1" customWidth="1"/>
    <col min="1030" max="1030" width="17.5" style="704" customWidth="1"/>
    <col min="1031" max="1031" width="21" style="704" customWidth="1"/>
    <col min="1032" max="1032" width="16.625" style="704" bestFit="1" customWidth="1"/>
    <col min="1033" max="1280" width="9.375" style="704"/>
    <col min="1281" max="1281" width="10.875" style="704" customWidth="1"/>
    <col min="1282" max="1282" width="53.5" style="704" customWidth="1"/>
    <col min="1283" max="1283" width="10.125" style="704" customWidth="1"/>
    <col min="1284" max="1284" width="12" style="704" customWidth="1"/>
    <col min="1285" max="1285" width="15.5" style="704" bestFit="1" customWidth="1"/>
    <col min="1286" max="1286" width="17.5" style="704" customWidth="1"/>
    <col min="1287" max="1287" width="21" style="704" customWidth="1"/>
    <col min="1288" max="1288" width="16.625" style="704" bestFit="1" customWidth="1"/>
    <col min="1289" max="1536" width="9.375" style="704"/>
    <col min="1537" max="1537" width="10.875" style="704" customWidth="1"/>
    <col min="1538" max="1538" width="53.5" style="704" customWidth="1"/>
    <col min="1539" max="1539" width="10.125" style="704" customWidth="1"/>
    <col min="1540" max="1540" width="12" style="704" customWidth="1"/>
    <col min="1541" max="1541" width="15.5" style="704" bestFit="1" customWidth="1"/>
    <col min="1542" max="1542" width="17.5" style="704" customWidth="1"/>
    <col min="1543" max="1543" width="21" style="704" customWidth="1"/>
    <col min="1544" max="1544" width="16.625" style="704" bestFit="1" customWidth="1"/>
    <col min="1545" max="1792" width="9.375" style="704"/>
    <col min="1793" max="1793" width="10.875" style="704" customWidth="1"/>
    <col min="1794" max="1794" width="53.5" style="704" customWidth="1"/>
    <col min="1795" max="1795" width="10.125" style="704" customWidth="1"/>
    <col min="1796" max="1796" width="12" style="704" customWidth="1"/>
    <col min="1797" max="1797" width="15.5" style="704" bestFit="1" customWidth="1"/>
    <col min="1798" max="1798" width="17.5" style="704" customWidth="1"/>
    <col min="1799" max="1799" width="21" style="704" customWidth="1"/>
    <col min="1800" max="1800" width="16.625" style="704" bestFit="1" customWidth="1"/>
    <col min="1801" max="2048" width="9.375" style="704"/>
    <col min="2049" max="2049" width="10.875" style="704" customWidth="1"/>
    <col min="2050" max="2050" width="53.5" style="704" customWidth="1"/>
    <col min="2051" max="2051" width="10.125" style="704" customWidth="1"/>
    <col min="2052" max="2052" width="12" style="704" customWidth="1"/>
    <col min="2053" max="2053" width="15.5" style="704" bestFit="1" customWidth="1"/>
    <col min="2054" max="2054" width="17.5" style="704" customWidth="1"/>
    <col min="2055" max="2055" width="21" style="704" customWidth="1"/>
    <col min="2056" max="2056" width="16.625" style="704" bestFit="1" customWidth="1"/>
    <col min="2057" max="2304" width="9.375" style="704"/>
    <col min="2305" max="2305" width="10.875" style="704" customWidth="1"/>
    <col min="2306" max="2306" width="53.5" style="704" customWidth="1"/>
    <col min="2307" max="2307" width="10.125" style="704" customWidth="1"/>
    <col min="2308" max="2308" width="12" style="704" customWidth="1"/>
    <col min="2309" max="2309" width="15.5" style="704" bestFit="1" customWidth="1"/>
    <col min="2310" max="2310" width="17.5" style="704" customWidth="1"/>
    <col min="2311" max="2311" width="21" style="704" customWidth="1"/>
    <col min="2312" max="2312" width="16.625" style="704" bestFit="1" customWidth="1"/>
    <col min="2313" max="2560" width="9.375" style="704"/>
    <col min="2561" max="2561" width="10.875" style="704" customWidth="1"/>
    <col min="2562" max="2562" width="53.5" style="704" customWidth="1"/>
    <col min="2563" max="2563" width="10.125" style="704" customWidth="1"/>
    <col min="2564" max="2564" width="12" style="704" customWidth="1"/>
    <col min="2565" max="2565" width="15.5" style="704" bestFit="1" customWidth="1"/>
    <col min="2566" max="2566" width="17.5" style="704" customWidth="1"/>
    <col min="2567" max="2567" width="21" style="704" customWidth="1"/>
    <col min="2568" max="2568" width="16.625" style="704" bestFit="1" customWidth="1"/>
    <col min="2569" max="2816" width="9.375" style="704"/>
    <col min="2817" max="2817" width="10.875" style="704" customWidth="1"/>
    <col min="2818" max="2818" width="53.5" style="704" customWidth="1"/>
    <col min="2819" max="2819" width="10.125" style="704" customWidth="1"/>
    <col min="2820" max="2820" width="12" style="704" customWidth="1"/>
    <col min="2821" max="2821" width="15.5" style="704" bestFit="1" customWidth="1"/>
    <col min="2822" max="2822" width="17.5" style="704" customWidth="1"/>
    <col min="2823" max="2823" width="21" style="704" customWidth="1"/>
    <col min="2824" max="2824" width="16.625" style="704" bestFit="1" customWidth="1"/>
    <col min="2825" max="3072" width="9.375" style="704"/>
    <col min="3073" max="3073" width="10.875" style="704" customWidth="1"/>
    <col min="3074" max="3074" width="53.5" style="704" customWidth="1"/>
    <col min="3075" max="3075" width="10.125" style="704" customWidth="1"/>
    <col min="3076" max="3076" width="12" style="704" customWidth="1"/>
    <col min="3077" max="3077" width="15.5" style="704" bestFit="1" customWidth="1"/>
    <col min="3078" max="3078" width="17.5" style="704" customWidth="1"/>
    <col min="3079" max="3079" width="21" style="704" customWidth="1"/>
    <col min="3080" max="3080" width="16.625" style="704" bestFit="1" customWidth="1"/>
    <col min="3081" max="3328" width="9.375" style="704"/>
    <col min="3329" max="3329" width="10.875" style="704" customWidth="1"/>
    <col min="3330" max="3330" width="53.5" style="704" customWidth="1"/>
    <col min="3331" max="3331" width="10.125" style="704" customWidth="1"/>
    <col min="3332" max="3332" width="12" style="704" customWidth="1"/>
    <col min="3333" max="3333" width="15.5" style="704" bestFit="1" customWidth="1"/>
    <col min="3334" max="3334" width="17.5" style="704" customWidth="1"/>
    <col min="3335" max="3335" width="21" style="704" customWidth="1"/>
    <col min="3336" max="3336" width="16.625" style="704" bestFit="1" customWidth="1"/>
    <col min="3337" max="3584" width="9.375" style="704"/>
    <col min="3585" max="3585" width="10.875" style="704" customWidth="1"/>
    <col min="3586" max="3586" width="53.5" style="704" customWidth="1"/>
    <col min="3587" max="3587" width="10.125" style="704" customWidth="1"/>
    <col min="3588" max="3588" width="12" style="704" customWidth="1"/>
    <col min="3589" max="3589" width="15.5" style="704" bestFit="1" customWidth="1"/>
    <col min="3590" max="3590" width="17.5" style="704" customWidth="1"/>
    <col min="3591" max="3591" width="21" style="704" customWidth="1"/>
    <col min="3592" max="3592" width="16.625" style="704" bestFit="1" customWidth="1"/>
    <col min="3593" max="3840" width="9.375" style="704"/>
    <col min="3841" max="3841" width="10.875" style="704" customWidth="1"/>
    <col min="3842" max="3842" width="53.5" style="704" customWidth="1"/>
    <col min="3843" max="3843" width="10.125" style="704" customWidth="1"/>
    <col min="3844" max="3844" width="12" style="704" customWidth="1"/>
    <col min="3845" max="3845" width="15.5" style="704" bestFit="1" customWidth="1"/>
    <col min="3846" max="3846" width="17.5" style="704" customWidth="1"/>
    <col min="3847" max="3847" width="21" style="704" customWidth="1"/>
    <col min="3848" max="3848" width="16.625" style="704" bestFit="1" customWidth="1"/>
    <col min="3849" max="4096" width="9.375" style="704"/>
    <col min="4097" max="4097" width="10.875" style="704" customWidth="1"/>
    <col min="4098" max="4098" width="53.5" style="704" customWidth="1"/>
    <col min="4099" max="4099" width="10.125" style="704" customWidth="1"/>
    <col min="4100" max="4100" width="12" style="704" customWidth="1"/>
    <col min="4101" max="4101" width="15.5" style="704" bestFit="1" customWidth="1"/>
    <col min="4102" max="4102" width="17.5" style="704" customWidth="1"/>
    <col min="4103" max="4103" width="21" style="704" customWidth="1"/>
    <col min="4104" max="4104" width="16.625" style="704" bestFit="1" customWidth="1"/>
    <col min="4105" max="4352" width="9.375" style="704"/>
    <col min="4353" max="4353" width="10.875" style="704" customWidth="1"/>
    <col min="4354" max="4354" width="53.5" style="704" customWidth="1"/>
    <col min="4355" max="4355" width="10.125" style="704" customWidth="1"/>
    <col min="4356" max="4356" width="12" style="704" customWidth="1"/>
    <col min="4357" max="4357" width="15.5" style="704" bestFit="1" customWidth="1"/>
    <col min="4358" max="4358" width="17.5" style="704" customWidth="1"/>
    <col min="4359" max="4359" width="21" style="704" customWidth="1"/>
    <col min="4360" max="4360" width="16.625" style="704" bestFit="1" customWidth="1"/>
    <col min="4361" max="4608" width="9.375" style="704"/>
    <col min="4609" max="4609" width="10.875" style="704" customWidth="1"/>
    <col min="4610" max="4610" width="53.5" style="704" customWidth="1"/>
    <col min="4611" max="4611" width="10.125" style="704" customWidth="1"/>
    <col min="4612" max="4612" width="12" style="704" customWidth="1"/>
    <col min="4613" max="4613" width="15.5" style="704" bestFit="1" customWidth="1"/>
    <col min="4614" max="4614" width="17.5" style="704" customWidth="1"/>
    <col min="4615" max="4615" width="21" style="704" customWidth="1"/>
    <col min="4616" max="4616" width="16.625" style="704" bestFit="1" customWidth="1"/>
    <col min="4617" max="4864" width="9.375" style="704"/>
    <col min="4865" max="4865" width="10.875" style="704" customWidth="1"/>
    <col min="4866" max="4866" width="53.5" style="704" customWidth="1"/>
    <col min="4867" max="4867" width="10.125" style="704" customWidth="1"/>
    <col min="4868" max="4868" width="12" style="704" customWidth="1"/>
    <col min="4869" max="4869" width="15.5" style="704" bestFit="1" customWidth="1"/>
    <col min="4870" max="4870" width="17.5" style="704" customWidth="1"/>
    <col min="4871" max="4871" width="21" style="704" customWidth="1"/>
    <col min="4872" max="4872" width="16.625" style="704" bestFit="1" customWidth="1"/>
    <col min="4873" max="5120" width="9.375" style="704"/>
    <col min="5121" max="5121" width="10.875" style="704" customWidth="1"/>
    <col min="5122" max="5122" width="53.5" style="704" customWidth="1"/>
    <col min="5123" max="5123" width="10.125" style="704" customWidth="1"/>
    <col min="5124" max="5124" width="12" style="704" customWidth="1"/>
    <col min="5125" max="5125" width="15.5" style="704" bestFit="1" customWidth="1"/>
    <col min="5126" max="5126" width="17.5" style="704" customWidth="1"/>
    <col min="5127" max="5127" width="21" style="704" customWidth="1"/>
    <col min="5128" max="5128" width="16.625" style="704" bestFit="1" customWidth="1"/>
    <col min="5129" max="5376" width="9.375" style="704"/>
    <col min="5377" max="5377" width="10.875" style="704" customWidth="1"/>
    <col min="5378" max="5378" width="53.5" style="704" customWidth="1"/>
    <col min="5379" max="5379" width="10.125" style="704" customWidth="1"/>
    <col min="5380" max="5380" width="12" style="704" customWidth="1"/>
    <col min="5381" max="5381" width="15.5" style="704" bestFit="1" customWidth="1"/>
    <col min="5382" max="5382" width="17.5" style="704" customWidth="1"/>
    <col min="5383" max="5383" width="21" style="704" customWidth="1"/>
    <col min="5384" max="5384" width="16.625" style="704" bestFit="1" customWidth="1"/>
    <col min="5385" max="5632" width="9.375" style="704"/>
    <col min="5633" max="5633" width="10.875" style="704" customWidth="1"/>
    <col min="5634" max="5634" width="53.5" style="704" customWidth="1"/>
    <col min="5635" max="5635" width="10.125" style="704" customWidth="1"/>
    <col min="5636" max="5636" width="12" style="704" customWidth="1"/>
    <col min="5637" max="5637" width="15.5" style="704" bestFit="1" customWidth="1"/>
    <col min="5638" max="5638" width="17.5" style="704" customWidth="1"/>
    <col min="5639" max="5639" width="21" style="704" customWidth="1"/>
    <col min="5640" max="5640" width="16.625" style="704" bestFit="1" customWidth="1"/>
    <col min="5641" max="5888" width="9.375" style="704"/>
    <col min="5889" max="5889" width="10.875" style="704" customWidth="1"/>
    <col min="5890" max="5890" width="53.5" style="704" customWidth="1"/>
    <col min="5891" max="5891" width="10.125" style="704" customWidth="1"/>
    <col min="5892" max="5892" width="12" style="704" customWidth="1"/>
    <col min="5893" max="5893" width="15.5" style="704" bestFit="1" customWidth="1"/>
    <col min="5894" max="5894" width="17.5" style="704" customWidth="1"/>
    <col min="5895" max="5895" width="21" style="704" customWidth="1"/>
    <col min="5896" max="5896" width="16.625" style="704" bestFit="1" customWidth="1"/>
    <col min="5897" max="6144" width="9.375" style="704"/>
    <col min="6145" max="6145" width="10.875" style="704" customWidth="1"/>
    <col min="6146" max="6146" width="53.5" style="704" customWidth="1"/>
    <col min="6147" max="6147" width="10.125" style="704" customWidth="1"/>
    <col min="6148" max="6148" width="12" style="704" customWidth="1"/>
    <col min="6149" max="6149" width="15.5" style="704" bestFit="1" customWidth="1"/>
    <col min="6150" max="6150" width="17.5" style="704" customWidth="1"/>
    <col min="6151" max="6151" width="21" style="704" customWidth="1"/>
    <col min="6152" max="6152" width="16.625" style="704" bestFit="1" customWidth="1"/>
    <col min="6153" max="6400" width="9.375" style="704"/>
    <col min="6401" max="6401" width="10.875" style="704" customWidth="1"/>
    <col min="6402" max="6402" width="53.5" style="704" customWidth="1"/>
    <col min="6403" max="6403" width="10.125" style="704" customWidth="1"/>
    <col min="6404" max="6404" width="12" style="704" customWidth="1"/>
    <col min="6405" max="6405" width="15.5" style="704" bestFit="1" customWidth="1"/>
    <col min="6406" max="6406" width="17.5" style="704" customWidth="1"/>
    <col min="6407" max="6407" width="21" style="704" customWidth="1"/>
    <col min="6408" max="6408" width="16.625" style="704" bestFit="1" customWidth="1"/>
    <col min="6409" max="6656" width="9.375" style="704"/>
    <col min="6657" max="6657" width="10.875" style="704" customWidth="1"/>
    <col min="6658" max="6658" width="53.5" style="704" customWidth="1"/>
    <col min="6659" max="6659" width="10.125" style="704" customWidth="1"/>
    <col min="6660" max="6660" width="12" style="704" customWidth="1"/>
    <col min="6661" max="6661" width="15.5" style="704" bestFit="1" customWidth="1"/>
    <col min="6662" max="6662" width="17.5" style="704" customWidth="1"/>
    <col min="6663" max="6663" width="21" style="704" customWidth="1"/>
    <col min="6664" max="6664" width="16.625" style="704" bestFit="1" customWidth="1"/>
    <col min="6665" max="6912" width="9.375" style="704"/>
    <col min="6913" max="6913" width="10.875" style="704" customWidth="1"/>
    <col min="6914" max="6914" width="53.5" style="704" customWidth="1"/>
    <col min="6915" max="6915" width="10.125" style="704" customWidth="1"/>
    <col min="6916" max="6916" width="12" style="704" customWidth="1"/>
    <col min="6917" max="6917" width="15.5" style="704" bestFit="1" customWidth="1"/>
    <col min="6918" max="6918" width="17.5" style="704" customWidth="1"/>
    <col min="6919" max="6919" width="21" style="704" customWidth="1"/>
    <col min="6920" max="6920" width="16.625" style="704" bestFit="1" customWidth="1"/>
    <col min="6921" max="7168" width="9.375" style="704"/>
    <col min="7169" max="7169" width="10.875" style="704" customWidth="1"/>
    <col min="7170" max="7170" width="53.5" style="704" customWidth="1"/>
    <col min="7171" max="7171" width="10.125" style="704" customWidth="1"/>
    <col min="7172" max="7172" width="12" style="704" customWidth="1"/>
    <col min="7173" max="7173" width="15.5" style="704" bestFit="1" customWidth="1"/>
    <col min="7174" max="7174" width="17.5" style="704" customWidth="1"/>
    <col min="7175" max="7175" width="21" style="704" customWidth="1"/>
    <col min="7176" max="7176" width="16.625" style="704" bestFit="1" customWidth="1"/>
    <col min="7177" max="7424" width="9.375" style="704"/>
    <col min="7425" max="7425" width="10.875" style="704" customWidth="1"/>
    <col min="7426" max="7426" width="53.5" style="704" customWidth="1"/>
    <col min="7427" max="7427" width="10.125" style="704" customWidth="1"/>
    <col min="7428" max="7428" width="12" style="704" customWidth="1"/>
    <col min="7429" max="7429" width="15.5" style="704" bestFit="1" customWidth="1"/>
    <col min="7430" max="7430" width="17.5" style="704" customWidth="1"/>
    <col min="7431" max="7431" width="21" style="704" customWidth="1"/>
    <col min="7432" max="7432" width="16.625" style="704" bestFit="1" customWidth="1"/>
    <col min="7433" max="7680" width="9.375" style="704"/>
    <col min="7681" max="7681" width="10.875" style="704" customWidth="1"/>
    <col min="7682" max="7682" width="53.5" style="704" customWidth="1"/>
    <col min="7683" max="7683" width="10.125" style="704" customWidth="1"/>
    <col min="7684" max="7684" width="12" style="704" customWidth="1"/>
    <col min="7685" max="7685" width="15.5" style="704" bestFit="1" customWidth="1"/>
    <col min="7686" max="7686" width="17.5" style="704" customWidth="1"/>
    <col min="7687" max="7687" width="21" style="704" customWidth="1"/>
    <col min="7688" max="7688" width="16.625" style="704" bestFit="1" customWidth="1"/>
    <col min="7689" max="7936" width="9.375" style="704"/>
    <col min="7937" max="7937" width="10.875" style="704" customWidth="1"/>
    <col min="7938" max="7938" width="53.5" style="704" customWidth="1"/>
    <col min="7939" max="7939" width="10.125" style="704" customWidth="1"/>
    <col min="7940" max="7940" width="12" style="704" customWidth="1"/>
    <col min="7941" max="7941" width="15.5" style="704" bestFit="1" customWidth="1"/>
    <col min="7942" max="7942" width="17.5" style="704" customWidth="1"/>
    <col min="7943" max="7943" width="21" style="704" customWidth="1"/>
    <col min="7944" max="7944" width="16.625" style="704" bestFit="1" customWidth="1"/>
    <col min="7945" max="8192" width="9.375" style="704"/>
    <col min="8193" max="8193" width="10.875" style="704" customWidth="1"/>
    <col min="8194" max="8194" width="53.5" style="704" customWidth="1"/>
    <col min="8195" max="8195" width="10.125" style="704" customWidth="1"/>
    <col min="8196" max="8196" width="12" style="704" customWidth="1"/>
    <col min="8197" max="8197" width="15.5" style="704" bestFit="1" customWidth="1"/>
    <col min="8198" max="8198" width="17.5" style="704" customWidth="1"/>
    <col min="8199" max="8199" width="21" style="704" customWidth="1"/>
    <col min="8200" max="8200" width="16.625" style="704" bestFit="1" customWidth="1"/>
    <col min="8201" max="8448" width="9.375" style="704"/>
    <col min="8449" max="8449" width="10.875" style="704" customWidth="1"/>
    <col min="8450" max="8450" width="53.5" style="704" customWidth="1"/>
    <col min="8451" max="8451" width="10.125" style="704" customWidth="1"/>
    <col min="8452" max="8452" width="12" style="704" customWidth="1"/>
    <col min="8453" max="8453" width="15.5" style="704" bestFit="1" customWidth="1"/>
    <col min="8454" max="8454" width="17.5" style="704" customWidth="1"/>
    <col min="8455" max="8455" width="21" style="704" customWidth="1"/>
    <col min="8456" max="8456" width="16.625" style="704" bestFit="1" customWidth="1"/>
    <col min="8457" max="8704" width="9.375" style="704"/>
    <col min="8705" max="8705" width="10.875" style="704" customWidth="1"/>
    <col min="8706" max="8706" width="53.5" style="704" customWidth="1"/>
    <col min="8707" max="8707" width="10.125" style="704" customWidth="1"/>
    <col min="8708" max="8708" width="12" style="704" customWidth="1"/>
    <col min="8709" max="8709" width="15.5" style="704" bestFit="1" customWidth="1"/>
    <col min="8710" max="8710" width="17.5" style="704" customWidth="1"/>
    <col min="8711" max="8711" width="21" style="704" customWidth="1"/>
    <col min="8712" max="8712" width="16.625" style="704" bestFit="1" customWidth="1"/>
    <col min="8713" max="8960" width="9.375" style="704"/>
    <col min="8961" max="8961" width="10.875" style="704" customWidth="1"/>
    <col min="8962" max="8962" width="53.5" style="704" customWidth="1"/>
    <col min="8963" max="8963" width="10.125" style="704" customWidth="1"/>
    <col min="8964" max="8964" width="12" style="704" customWidth="1"/>
    <col min="8965" max="8965" width="15.5" style="704" bestFit="1" customWidth="1"/>
    <col min="8966" max="8966" width="17.5" style="704" customWidth="1"/>
    <col min="8967" max="8967" width="21" style="704" customWidth="1"/>
    <col min="8968" max="8968" width="16.625" style="704" bestFit="1" customWidth="1"/>
    <col min="8969" max="9216" width="9.375" style="704"/>
    <col min="9217" max="9217" width="10.875" style="704" customWidth="1"/>
    <col min="9218" max="9218" width="53.5" style="704" customWidth="1"/>
    <col min="9219" max="9219" width="10.125" style="704" customWidth="1"/>
    <col min="9220" max="9220" width="12" style="704" customWidth="1"/>
    <col min="9221" max="9221" width="15.5" style="704" bestFit="1" customWidth="1"/>
    <col min="9222" max="9222" width="17.5" style="704" customWidth="1"/>
    <col min="9223" max="9223" width="21" style="704" customWidth="1"/>
    <col min="9224" max="9224" width="16.625" style="704" bestFit="1" customWidth="1"/>
    <col min="9225" max="9472" width="9.375" style="704"/>
    <col min="9473" max="9473" width="10.875" style="704" customWidth="1"/>
    <col min="9474" max="9474" width="53.5" style="704" customWidth="1"/>
    <col min="9475" max="9475" width="10.125" style="704" customWidth="1"/>
    <col min="9476" max="9476" width="12" style="704" customWidth="1"/>
    <col min="9477" max="9477" width="15.5" style="704" bestFit="1" customWidth="1"/>
    <col min="9478" max="9478" width="17.5" style="704" customWidth="1"/>
    <col min="9479" max="9479" width="21" style="704" customWidth="1"/>
    <col min="9480" max="9480" width="16.625" style="704" bestFit="1" customWidth="1"/>
    <col min="9481" max="9728" width="9.375" style="704"/>
    <col min="9729" max="9729" width="10.875" style="704" customWidth="1"/>
    <col min="9730" max="9730" width="53.5" style="704" customWidth="1"/>
    <col min="9731" max="9731" width="10.125" style="704" customWidth="1"/>
    <col min="9732" max="9732" width="12" style="704" customWidth="1"/>
    <col min="9733" max="9733" width="15.5" style="704" bestFit="1" customWidth="1"/>
    <col min="9734" max="9734" width="17.5" style="704" customWidth="1"/>
    <col min="9735" max="9735" width="21" style="704" customWidth="1"/>
    <col min="9736" max="9736" width="16.625" style="704" bestFit="1" customWidth="1"/>
    <col min="9737" max="9984" width="9.375" style="704"/>
    <col min="9985" max="9985" width="10.875" style="704" customWidth="1"/>
    <col min="9986" max="9986" width="53.5" style="704" customWidth="1"/>
    <col min="9987" max="9987" width="10.125" style="704" customWidth="1"/>
    <col min="9988" max="9988" width="12" style="704" customWidth="1"/>
    <col min="9989" max="9989" width="15.5" style="704" bestFit="1" customWidth="1"/>
    <col min="9990" max="9990" width="17.5" style="704" customWidth="1"/>
    <col min="9991" max="9991" width="21" style="704" customWidth="1"/>
    <col min="9992" max="9992" width="16.625" style="704" bestFit="1" customWidth="1"/>
    <col min="9993" max="10240" width="9.375" style="704"/>
    <col min="10241" max="10241" width="10.875" style="704" customWidth="1"/>
    <col min="10242" max="10242" width="53.5" style="704" customWidth="1"/>
    <col min="10243" max="10243" width="10.125" style="704" customWidth="1"/>
    <col min="10244" max="10244" width="12" style="704" customWidth="1"/>
    <col min="10245" max="10245" width="15.5" style="704" bestFit="1" customWidth="1"/>
    <col min="10246" max="10246" width="17.5" style="704" customWidth="1"/>
    <col min="10247" max="10247" width="21" style="704" customWidth="1"/>
    <col min="10248" max="10248" width="16.625" style="704" bestFit="1" customWidth="1"/>
    <col min="10249" max="10496" width="9.375" style="704"/>
    <col min="10497" max="10497" width="10.875" style="704" customWidth="1"/>
    <col min="10498" max="10498" width="53.5" style="704" customWidth="1"/>
    <col min="10499" max="10499" width="10.125" style="704" customWidth="1"/>
    <col min="10500" max="10500" width="12" style="704" customWidth="1"/>
    <col min="10501" max="10501" width="15.5" style="704" bestFit="1" customWidth="1"/>
    <col min="10502" max="10502" width="17.5" style="704" customWidth="1"/>
    <col min="10503" max="10503" width="21" style="704" customWidth="1"/>
    <col min="10504" max="10504" width="16.625" style="704" bestFit="1" customWidth="1"/>
    <col min="10505" max="10752" width="9.375" style="704"/>
    <col min="10753" max="10753" width="10.875" style="704" customWidth="1"/>
    <col min="10754" max="10754" width="53.5" style="704" customWidth="1"/>
    <col min="10755" max="10755" width="10.125" style="704" customWidth="1"/>
    <col min="10756" max="10756" width="12" style="704" customWidth="1"/>
    <col min="10757" max="10757" width="15.5" style="704" bestFit="1" customWidth="1"/>
    <col min="10758" max="10758" width="17.5" style="704" customWidth="1"/>
    <col min="10759" max="10759" width="21" style="704" customWidth="1"/>
    <col min="10760" max="10760" width="16.625" style="704" bestFit="1" customWidth="1"/>
    <col min="10761" max="11008" width="9.375" style="704"/>
    <col min="11009" max="11009" width="10.875" style="704" customWidth="1"/>
    <col min="11010" max="11010" width="53.5" style="704" customWidth="1"/>
    <col min="11011" max="11011" width="10.125" style="704" customWidth="1"/>
    <col min="11012" max="11012" width="12" style="704" customWidth="1"/>
    <col min="11013" max="11013" width="15.5" style="704" bestFit="1" customWidth="1"/>
    <col min="11014" max="11014" width="17.5" style="704" customWidth="1"/>
    <col min="11015" max="11015" width="21" style="704" customWidth="1"/>
    <col min="11016" max="11016" width="16.625" style="704" bestFit="1" customWidth="1"/>
    <col min="11017" max="11264" width="9.375" style="704"/>
    <col min="11265" max="11265" width="10.875" style="704" customWidth="1"/>
    <col min="11266" max="11266" width="53.5" style="704" customWidth="1"/>
    <col min="11267" max="11267" width="10.125" style="704" customWidth="1"/>
    <col min="11268" max="11268" width="12" style="704" customWidth="1"/>
    <col min="11269" max="11269" width="15.5" style="704" bestFit="1" customWidth="1"/>
    <col min="11270" max="11270" width="17.5" style="704" customWidth="1"/>
    <col min="11271" max="11271" width="21" style="704" customWidth="1"/>
    <col min="11272" max="11272" width="16.625" style="704" bestFit="1" customWidth="1"/>
    <col min="11273" max="11520" width="9.375" style="704"/>
    <col min="11521" max="11521" width="10.875" style="704" customWidth="1"/>
    <col min="11522" max="11522" width="53.5" style="704" customWidth="1"/>
    <col min="11523" max="11523" width="10.125" style="704" customWidth="1"/>
    <col min="11524" max="11524" width="12" style="704" customWidth="1"/>
    <col min="11525" max="11525" width="15.5" style="704" bestFit="1" customWidth="1"/>
    <col min="11526" max="11526" width="17.5" style="704" customWidth="1"/>
    <col min="11527" max="11527" width="21" style="704" customWidth="1"/>
    <col min="11528" max="11528" width="16.625" style="704" bestFit="1" customWidth="1"/>
    <col min="11529" max="11776" width="9.375" style="704"/>
    <col min="11777" max="11777" width="10.875" style="704" customWidth="1"/>
    <col min="11778" max="11778" width="53.5" style="704" customWidth="1"/>
    <col min="11779" max="11779" width="10.125" style="704" customWidth="1"/>
    <col min="11780" max="11780" width="12" style="704" customWidth="1"/>
    <col min="11781" max="11781" width="15.5" style="704" bestFit="1" customWidth="1"/>
    <col min="11782" max="11782" width="17.5" style="704" customWidth="1"/>
    <col min="11783" max="11783" width="21" style="704" customWidth="1"/>
    <col min="11784" max="11784" width="16.625" style="704" bestFit="1" customWidth="1"/>
    <col min="11785" max="12032" width="9.375" style="704"/>
    <col min="12033" max="12033" width="10.875" style="704" customWidth="1"/>
    <col min="12034" max="12034" width="53.5" style="704" customWidth="1"/>
    <col min="12035" max="12035" width="10.125" style="704" customWidth="1"/>
    <col min="12036" max="12036" width="12" style="704" customWidth="1"/>
    <col min="12037" max="12037" width="15.5" style="704" bestFit="1" customWidth="1"/>
    <col min="12038" max="12038" width="17.5" style="704" customWidth="1"/>
    <col min="12039" max="12039" width="21" style="704" customWidth="1"/>
    <col min="12040" max="12040" width="16.625" style="704" bestFit="1" customWidth="1"/>
    <col min="12041" max="12288" width="9.375" style="704"/>
    <col min="12289" max="12289" width="10.875" style="704" customWidth="1"/>
    <col min="12290" max="12290" width="53.5" style="704" customWidth="1"/>
    <col min="12291" max="12291" width="10.125" style="704" customWidth="1"/>
    <col min="12292" max="12292" width="12" style="704" customWidth="1"/>
    <col min="12293" max="12293" width="15.5" style="704" bestFit="1" customWidth="1"/>
    <col min="12294" max="12294" width="17.5" style="704" customWidth="1"/>
    <col min="12295" max="12295" width="21" style="704" customWidth="1"/>
    <col min="12296" max="12296" width="16.625" style="704" bestFit="1" customWidth="1"/>
    <col min="12297" max="12544" width="9.375" style="704"/>
    <col min="12545" max="12545" width="10.875" style="704" customWidth="1"/>
    <col min="12546" max="12546" width="53.5" style="704" customWidth="1"/>
    <col min="12547" max="12547" width="10.125" style="704" customWidth="1"/>
    <col min="12548" max="12548" width="12" style="704" customWidth="1"/>
    <col min="12549" max="12549" width="15.5" style="704" bestFit="1" customWidth="1"/>
    <col min="12550" max="12550" width="17.5" style="704" customWidth="1"/>
    <col min="12551" max="12551" width="21" style="704" customWidth="1"/>
    <col min="12552" max="12552" width="16.625" style="704" bestFit="1" customWidth="1"/>
    <col min="12553" max="12800" width="9.375" style="704"/>
    <col min="12801" max="12801" width="10.875" style="704" customWidth="1"/>
    <col min="12802" max="12802" width="53.5" style="704" customWidth="1"/>
    <col min="12803" max="12803" width="10.125" style="704" customWidth="1"/>
    <col min="12804" max="12804" width="12" style="704" customWidth="1"/>
    <col min="12805" max="12805" width="15.5" style="704" bestFit="1" customWidth="1"/>
    <col min="12806" max="12806" width="17.5" style="704" customWidth="1"/>
    <col min="12807" max="12807" width="21" style="704" customWidth="1"/>
    <col min="12808" max="12808" width="16.625" style="704" bestFit="1" customWidth="1"/>
    <col min="12809" max="13056" width="9.375" style="704"/>
    <col min="13057" max="13057" width="10.875" style="704" customWidth="1"/>
    <col min="13058" max="13058" width="53.5" style="704" customWidth="1"/>
    <col min="13059" max="13059" width="10.125" style="704" customWidth="1"/>
    <col min="13060" max="13060" width="12" style="704" customWidth="1"/>
    <col min="13061" max="13061" width="15.5" style="704" bestFit="1" customWidth="1"/>
    <col min="13062" max="13062" width="17.5" style="704" customWidth="1"/>
    <col min="13063" max="13063" width="21" style="704" customWidth="1"/>
    <col min="13064" max="13064" width="16.625" style="704" bestFit="1" customWidth="1"/>
    <col min="13065" max="13312" width="9.375" style="704"/>
    <col min="13313" max="13313" width="10.875" style="704" customWidth="1"/>
    <col min="13314" max="13314" width="53.5" style="704" customWidth="1"/>
    <col min="13315" max="13315" width="10.125" style="704" customWidth="1"/>
    <col min="13316" max="13316" width="12" style="704" customWidth="1"/>
    <col min="13317" max="13317" width="15.5" style="704" bestFit="1" customWidth="1"/>
    <col min="13318" max="13318" width="17.5" style="704" customWidth="1"/>
    <col min="13319" max="13319" width="21" style="704" customWidth="1"/>
    <col min="13320" max="13320" width="16.625" style="704" bestFit="1" customWidth="1"/>
    <col min="13321" max="13568" width="9.375" style="704"/>
    <col min="13569" max="13569" width="10.875" style="704" customWidth="1"/>
    <col min="13570" max="13570" width="53.5" style="704" customWidth="1"/>
    <col min="13571" max="13571" width="10.125" style="704" customWidth="1"/>
    <col min="13572" max="13572" width="12" style="704" customWidth="1"/>
    <col min="13573" max="13573" width="15.5" style="704" bestFit="1" customWidth="1"/>
    <col min="13574" max="13574" width="17.5" style="704" customWidth="1"/>
    <col min="13575" max="13575" width="21" style="704" customWidth="1"/>
    <col min="13576" max="13576" width="16.625" style="704" bestFit="1" customWidth="1"/>
    <col min="13577" max="13824" width="9.375" style="704"/>
    <col min="13825" max="13825" width="10.875" style="704" customWidth="1"/>
    <col min="13826" max="13826" width="53.5" style="704" customWidth="1"/>
    <col min="13827" max="13827" width="10.125" style="704" customWidth="1"/>
    <col min="13828" max="13828" width="12" style="704" customWidth="1"/>
    <col min="13829" max="13829" width="15.5" style="704" bestFit="1" customWidth="1"/>
    <col min="13830" max="13830" width="17.5" style="704" customWidth="1"/>
    <col min="13831" max="13831" width="21" style="704" customWidth="1"/>
    <col min="13832" max="13832" width="16.625" style="704" bestFit="1" customWidth="1"/>
    <col min="13833" max="14080" width="9.375" style="704"/>
    <col min="14081" max="14081" width="10.875" style="704" customWidth="1"/>
    <col min="14082" max="14082" width="53.5" style="704" customWidth="1"/>
    <col min="14083" max="14083" width="10.125" style="704" customWidth="1"/>
    <col min="14084" max="14084" width="12" style="704" customWidth="1"/>
    <col min="14085" max="14085" width="15.5" style="704" bestFit="1" customWidth="1"/>
    <col min="14086" max="14086" width="17.5" style="704" customWidth="1"/>
    <col min="14087" max="14087" width="21" style="704" customWidth="1"/>
    <col min="14088" max="14088" width="16.625" style="704" bestFit="1" customWidth="1"/>
    <col min="14089" max="14336" width="9.375" style="704"/>
    <col min="14337" max="14337" width="10.875" style="704" customWidth="1"/>
    <col min="14338" max="14338" width="53.5" style="704" customWidth="1"/>
    <col min="14339" max="14339" width="10.125" style="704" customWidth="1"/>
    <col min="14340" max="14340" width="12" style="704" customWidth="1"/>
    <col min="14341" max="14341" width="15.5" style="704" bestFit="1" customWidth="1"/>
    <col min="14342" max="14342" width="17.5" style="704" customWidth="1"/>
    <col min="14343" max="14343" width="21" style="704" customWidth="1"/>
    <col min="14344" max="14344" width="16.625" style="704" bestFit="1" customWidth="1"/>
    <col min="14345" max="14592" width="9.375" style="704"/>
    <col min="14593" max="14593" width="10.875" style="704" customWidth="1"/>
    <col min="14594" max="14594" width="53.5" style="704" customWidth="1"/>
    <col min="14595" max="14595" width="10.125" style="704" customWidth="1"/>
    <col min="14596" max="14596" width="12" style="704" customWidth="1"/>
    <col min="14597" max="14597" width="15.5" style="704" bestFit="1" customWidth="1"/>
    <col min="14598" max="14598" width="17.5" style="704" customWidth="1"/>
    <col min="14599" max="14599" width="21" style="704" customWidth="1"/>
    <col min="14600" max="14600" width="16.625" style="704" bestFit="1" customWidth="1"/>
    <col min="14601" max="14848" width="9.375" style="704"/>
    <col min="14849" max="14849" width="10.875" style="704" customWidth="1"/>
    <col min="14850" max="14850" width="53.5" style="704" customWidth="1"/>
    <col min="14851" max="14851" width="10.125" style="704" customWidth="1"/>
    <col min="14852" max="14852" width="12" style="704" customWidth="1"/>
    <col min="14853" max="14853" width="15.5" style="704" bestFit="1" customWidth="1"/>
    <col min="14854" max="14854" width="17.5" style="704" customWidth="1"/>
    <col min="14855" max="14855" width="21" style="704" customWidth="1"/>
    <col min="14856" max="14856" width="16.625" style="704" bestFit="1" customWidth="1"/>
    <col min="14857" max="15104" width="9.375" style="704"/>
    <col min="15105" max="15105" width="10.875" style="704" customWidth="1"/>
    <col min="15106" max="15106" width="53.5" style="704" customWidth="1"/>
    <col min="15107" max="15107" width="10.125" style="704" customWidth="1"/>
    <col min="15108" max="15108" width="12" style="704" customWidth="1"/>
    <col min="15109" max="15109" width="15.5" style="704" bestFit="1" customWidth="1"/>
    <col min="15110" max="15110" width="17.5" style="704" customWidth="1"/>
    <col min="15111" max="15111" width="21" style="704" customWidth="1"/>
    <col min="15112" max="15112" width="16.625" style="704" bestFit="1" customWidth="1"/>
    <col min="15113" max="15360" width="9.375" style="704"/>
    <col min="15361" max="15361" width="10.875" style="704" customWidth="1"/>
    <col min="15362" max="15362" width="53.5" style="704" customWidth="1"/>
    <col min="15363" max="15363" width="10.125" style="704" customWidth="1"/>
    <col min="15364" max="15364" width="12" style="704" customWidth="1"/>
    <col min="15365" max="15365" width="15.5" style="704" bestFit="1" customWidth="1"/>
    <col min="15366" max="15366" width="17.5" style="704" customWidth="1"/>
    <col min="15367" max="15367" width="21" style="704" customWidth="1"/>
    <col min="15368" max="15368" width="16.625" style="704" bestFit="1" customWidth="1"/>
    <col min="15369" max="15616" width="9.375" style="704"/>
    <col min="15617" max="15617" width="10.875" style="704" customWidth="1"/>
    <col min="15618" max="15618" width="53.5" style="704" customWidth="1"/>
    <col min="15619" max="15619" width="10.125" style="704" customWidth="1"/>
    <col min="15620" max="15620" width="12" style="704" customWidth="1"/>
    <col min="15621" max="15621" width="15.5" style="704" bestFit="1" customWidth="1"/>
    <col min="15622" max="15622" width="17.5" style="704" customWidth="1"/>
    <col min="15623" max="15623" width="21" style="704" customWidth="1"/>
    <col min="15624" max="15624" width="16.625" style="704" bestFit="1" customWidth="1"/>
    <col min="15625" max="15872" width="9.375" style="704"/>
    <col min="15873" max="15873" width="10.875" style="704" customWidth="1"/>
    <col min="15874" max="15874" width="53.5" style="704" customWidth="1"/>
    <col min="15875" max="15875" width="10.125" style="704" customWidth="1"/>
    <col min="15876" max="15876" width="12" style="704" customWidth="1"/>
    <col min="15877" max="15877" width="15.5" style="704" bestFit="1" customWidth="1"/>
    <col min="15878" max="15878" width="17.5" style="704" customWidth="1"/>
    <col min="15879" max="15879" width="21" style="704" customWidth="1"/>
    <col min="15880" max="15880" width="16.625" style="704" bestFit="1" customWidth="1"/>
    <col min="15881" max="16128" width="9.375" style="704"/>
    <col min="16129" max="16129" width="10.875" style="704" customWidth="1"/>
    <col min="16130" max="16130" width="53.5" style="704" customWidth="1"/>
    <col min="16131" max="16131" width="10.125" style="704" customWidth="1"/>
    <col min="16132" max="16132" width="12" style="704" customWidth="1"/>
    <col min="16133" max="16133" width="15.5" style="704" bestFit="1" customWidth="1"/>
    <col min="16134" max="16134" width="17.5" style="704" customWidth="1"/>
    <col min="16135" max="16135" width="21" style="704" customWidth="1"/>
    <col min="16136" max="16136" width="16.625" style="704" bestFit="1" customWidth="1"/>
    <col min="16137" max="16384" width="9.375" style="704"/>
  </cols>
  <sheetData>
    <row r="1" spans="1:7" ht="17.25" customHeight="1">
      <c r="A1" s="889" t="s">
        <v>1421</v>
      </c>
      <c r="B1" s="889"/>
      <c r="C1" s="889"/>
      <c r="D1" s="889"/>
      <c r="E1" s="889"/>
      <c r="F1" s="889"/>
    </row>
    <row r="2" spans="1:7" ht="17.25" customHeight="1">
      <c r="A2" s="705"/>
      <c r="B2" s="706"/>
      <c r="C2" s="706"/>
      <c r="D2" s="706"/>
      <c r="E2" s="707"/>
      <c r="F2" s="707"/>
    </row>
    <row r="3" spans="1:7" ht="30.75" customHeight="1">
      <c r="A3" s="708" t="s">
        <v>1422</v>
      </c>
      <c r="B3" s="709" t="s">
        <v>1423</v>
      </c>
      <c r="C3" s="709" t="s">
        <v>1424</v>
      </c>
      <c r="D3" s="709" t="s">
        <v>1425</v>
      </c>
      <c r="E3" s="710" t="s">
        <v>1426</v>
      </c>
      <c r="F3" s="711" t="s">
        <v>1427</v>
      </c>
    </row>
    <row r="4" spans="1:7" ht="15" customHeight="1">
      <c r="A4" s="712"/>
      <c r="B4" s="713"/>
      <c r="C4" s="713"/>
      <c r="D4" s="713"/>
      <c r="E4" s="714" t="s">
        <v>1428</v>
      </c>
      <c r="F4" s="715" t="s">
        <v>1428</v>
      </c>
    </row>
    <row r="5" spans="1:7" ht="15" customHeight="1">
      <c r="A5" s="716"/>
      <c r="B5" s="717"/>
      <c r="C5" s="717"/>
      <c r="D5" s="717"/>
      <c r="E5" s="718"/>
      <c r="F5" s="719"/>
    </row>
    <row r="6" spans="1:7" s="725" customFormat="1">
      <c r="A6" s="720" t="s">
        <v>8</v>
      </c>
      <c r="B6" s="721" t="s">
        <v>1429</v>
      </c>
      <c r="C6" s="722"/>
      <c r="D6" s="722"/>
      <c r="E6" s="723"/>
      <c r="F6" s="723"/>
      <c r="G6" s="724"/>
    </row>
    <row r="7" spans="1:7" ht="15" customHeight="1">
      <c r="A7" s="716"/>
      <c r="B7" s="717"/>
      <c r="C7" s="717"/>
      <c r="D7" s="717"/>
      <c r="E7" s="718"/>
      <c r="F7" s="719"/>
    </row>
    <row r="8" spans="1:7" ht="82.8">
      <c r="A8" s="716">
        <v>1</v>
      </c>
      <c r="B8" s="726" t="s">
        <v>1430</v>
      </c>
      <c r="C8" s="727"/>
      <c r="D8" s="728"/>
      <c r="E8" s="729"/>
      <c r="F8" s="730"/>
    </row>
    <row r="9" spans="1:7" ht="15" customHeight="1">
      <c r="A9" s="716"/>
      <c r="B9" s="726" t="s">
        <v>1431</v>
      </c>
      <c r="C9" s="727"/>
      <c r="D9" s="728"/>
      <c r="E9" s="729"/>
      <c r="F9" s="730"/>
    </row>
    <row r="10" spans="1:7" ht="15" customHeight="1">
      <c r="A10" s="716"/>
      <c r="B10" s="726" t="s">
        <v>1432</v>
      </c>
      <c r="C10" s="727" t="s">
        <v>33</v>
      </c>
      <c r="D10" s="728">
        <v>28</v>
      </c>
      <c r="E10" s="729"/>
      <c r="F10" s="730"/>
    </row>
    <row r="11" spans="1:7" ht="15" customHeight="1">
      <c r="A11" s="716"/>
      <c r="B11" s="726" t="s">
        <v>1433</v>
      </c>
      <c r="C11" s="727" t="s">
        <v>33</v>
      </c>
      <c r="D11" s="728">
        <v>9</v>
      </c>
      <c r="E11" s="729"/>
      <c r="F11" s="730"/>
    </row>
    <row r="12" spans="1:7" ht="15" customHeight="1">
      <c r="A12" s="716"/>
      <c r="B12" s="726" t="s">
        <v>1434</v>
      </c>
      <c r="C12" s="727" t="s">
        <v>33</v>
      </c>
      <c r="D12" s="728">
        <v>5</v>
      </c>
      <c r="E12" s="729"/>
      <c r="F12" s="730"/>
    </row>
    <row r="13" spans="1:7" ht="15" customHeight="1">
      <c r="A13" s="716"/>
      <c r="B13" s="726" t="s">
        <v>1435</v>
      </c>
      <c r="C13" s="727" t="s">
        <v>33</v>
      </c>
      <c r="D13" s="728">
        <v>10</v>
      </c>
      <c r="E13" s="729"/>
      <c r="F13" s="730"/>
    </row>
    <row r="14" spans="1:7" ht="15" customHeight="1">
      <c r="A14" s="716"/>
      <c r="B14" s="726" t="s">
        <v>1436</v>
      </c>
      <c r="C14" s="727" t="s">
        <v>33</v>
      </c>
      <c r="D14" s="728">
        <v>37</v>
      </c>
      <c r="E14" s="729"/>
      <c r="F14" s="730"/>
    </row>
    <row r="15" spans="1:7" ht="15" customHeight="1">
      <c r="A15" s="716"/>
      <c r="B15" s="726" t="s">
        <v>1437</v>
      </c>
      <c r="C15" s="727" t="s">
        <v>33</v>
      </c>
      <c r="D15" s="728">
        <v>18</v>
      </c>
      <c r="E15" s="729"/>
      <c r="F15" s="730"/>
    </row>
    <row r="16" spans="1:7" ht="15" customHeight="1">
      <c r="A16" s="716"/>
      <c r="B16" s="726" t="s">
        <v>1438</v>
      </c>
      <c r="C16" s="727" t="s">
        <v>33</v>
      </c>
      <c r="D16" s="728">
        <v>22</v>
      </c>
      <c r="E16" s="729"/>
      <c r="F16" s="730"/>
    </row>
    <row r="17" spans="1:6" ht="15" customHeight="1">
      <c r="A17" s="716"/>
      <c r="B17" s="726" t="s">
        <v>1439</v>
      </c>
      <c r="C17" s="727" t="s">
        <v>33</v>
      </c>
      <c r="D17" s="728">
        <v>2</v>
      </c>
      <c r="E17" s="729"/>
      <c r="F17" s="730"/>
    </row>
    <row r="18" spans="1:6" ht="15" customHeight="1">
      <c r="A18" s="716"/>
      <c r="B18" s="726" t="s">
        <v>1440</v>
      </c>
      <c r="C18" s="727" t="s">
        <v>33</v>
      </c>
      <c r="D18" s="728">
        <v>10</v>
      </c>
      <c r="E18" s="729"/>
      <c r="F18" s="730"/>
    </row>
    <row r="19" spans="1:6" ht="15" customHeight="1">
      <c r="A19" s="716"/>
      <c r="B19" s="726" t="s">
        <v>1441</v>
      </c>
      <c r="C19" s="727" t="s">
        <v>33</v>
      </c>
      <c r="D19" s="728">
        <v>2</v>
      </c>
      <c r="E19" s="729"/>
      <c r="F19" s="730"/>
    </row>
    <row r="20" spans="1:6" ht="15" customHeight="1">
      <c r="A20" s="716"/>
      <c r="B20" s="726" t="s">
        <v>1442</v>
      </c>
      <c r="C20" s="727" t="s">
        <v>33</v>
      </c>
      <c r="D20" s="728">
        <v>1</v>
      </c>
      <c r="E20" s="729"/>
      <c r="F20" s="730"/>
    </row>
    <row r="21" spans="1:6" ht="15" customHeight="1">
      <c r="A21" s="716"/>
      <c r="B21" s="726" t="s">
        <v>1443</v>
      </c>
      <c r="C21" s="727" t="s">
        <v>33</v>
      </c>
      <c r="D21" s="728">
        <v>1</v>
      </c>
      <c r="E21" s="729"/>
      <c r="F21" s="730"/>
    </row>
    <row r="22" spans="1:6" ht="15" customHeight="1">
      <c r="A22" s="716"/>
      <c r="B22" s="726"/>
      <c r="C22" s="727"/>
      <c r="D22" s="728"/>
      <c r="E22" s="729"/>
      <c r="F22" s="730"/>
    </row>
    <row r="23" spans="1:6" ht="15" customHeight="1">
      <c r="A23" s="716"/>
      <c r="B23" s="726" t="s">
        <v>1444</v>
      </c>
      <c r="C23" s="727"/>
      <c r="D23" s="728"/>
      <c r="E23" s="729"/>
      <c r="F23" s="730"/>
    </row>
    <row r="24" spans="1:6" ht="15" customHeight="1">
      <c r="A24" s="716"/>
      <c r="B24" s="726" t="s">
        <v>1445</v>
      </c>
      <c r="C24" s="727" t="s">
        <v>33</v>
      </c>
      <c r="D24" s="728">
        <v>5</v>
      </c>
      <c r="E24" s="729"/>
      <c r="F24" s="730"/>
    </row>
    <row r="25" spans="1:6" ht="15" customHeight="1">
      <c r="A25" s="716"/>
      <c r="B25" s="726" t="s">
        <v>1446</v>
      </c>
      <c r="C25" s="727" t="s">
        <v>33</v>
      </c>
      <c r="D25" s="728">
        <v>1</v>
      </c>
      <c r="E25" s="729"/>
      <c r="F25" s="730"/>
    </row>
    <row r="26" spans="1:6" ht="15" customHeight="1">
      <c r="A26" s="716"/>
      <c r="B26" s="726" t="s">
        <v>1447</v>
      </c>
      <c r="C26" s="727" t="s">
        <v>33</v>
      </c>
      <c r="D26" s="728">
        <v>12</v>
      </c>
      <c r="E26" s="729"/>
      <c r="F26" s="730"/>
    </row>
    <row r="27" spans="1:6" ht="15" customHeight="1">
      <c r="A27" s="716"/>
      <c r="B27" s="726" t="s">
        <v>1448</v>
      </c>
      <c r="C27" s="727" t="s">
        <v>33</v>
      </c>
      <c r="D27" s="728">
        <v>14</v>
      </c>
      <c r="E27" s="729"/>
      <c r="F27" s="730"/>
    </row>
    <row r="28" spans="1:6" ht="15" customHeight="1">
      <c r="A28" s="716"/>
      <c r="B28" s="726" t="s">
        <v>1449</v>
      </c>
      <c r="C28" s="727" t="s">
        <v>33</v>
      </c>
      <c r="D28" s="728">
        <v>8</v>
      </c>
      <c r="E28" s="729"/>
      <c r="F28" s="730"/>
    </row>
    <row r="29" spans="1:6" ht="15" customHeight="1">
      <c r="A29" s="716"/>
      <c r="B29" s="726" t="s">
        <v>1450</v>
      </c>
      <c r="C29" s="727" t="s">
        <v>33</v>
      </c>
      <c r="D29" s="728">
        <v>16</v>
      </c>
      <c r="E29" s="729"/>
      <c r="F29" s="730"/>
    </row>
    <row r="30" spans="1:6" ht="15" customHeight="1">
      <c r="A30" s="716"/>
      <c r="B30" s="726" t="s">
        <v>1451</v>
      </c>
      <c r="C30" s="727" t="s">
        <v>33</v>
      </c>
      <c r="D30" s="728">
        <v>19</v>
      </c>
      <c r="E30" s="729"/>
      <c r="F30" s="730"/>
    </row>
    <row r="31" spans="1:6" ht="15" customHeight="1">
      <c r="A31" s="716"/>
      <c r="B31" s="726" t="s">
        <v>1452</v>
      </c>
      <c r="C31" s="727" t="s">
        <v>33</v>
      </c>
      <c r="D31" s="728">
        <v>7</v>
      </c>
      <c r="E31" s="729"/>
      <c r="F31" s="730"/>
    </row>
    <row r="32" spans="1:6" ht="15" customHeight="1">
      <c r="A32" s="716"/>
      <c r="B32" s="726" t="s">
        <v>1453</v>
      </c>
      <c r="C32" s="727" t="s">
        <v>33</v>
      </c>
      <c r="D32" s="728">
        <v>6</v>
      </c>
      <c r="E32" s="729"/>
      <c r="F32" s="730"/>
    </row>
    <row r="33" spans="1:6" ht="15" customHeight="1">
      <c r="A33" s="716"/>
      <c r="B33" s="726" t="s">
        <v>1454</v>
      </c>
      <c r="C33" s="727" t="s">
        <v>33</v>
      </c>
      <c r="D33" s="728">
        <v>10</v>
      </c>
      <c r="E33" s="729"/>
      <c r="F33" s="730"/>
    </row>
    <row r="34" spans="1:6" ht="15" customHeight="1">
      <c r="A34" s="716"/>
      <c r="B34" s="726" t="s">
        <v>1455</v>
      </c>
      <c r="C34" s="727" t="s">
        <v>33</v>
      </c>
      <c r="D34" s="728">
        <v>1</v>
      </c>
      <c r="E34" s="729"/>
      <c r="F34" s="730"/>
    </row>
    <row r="35" spans="1:6" ht="15" customHeight="1">
      <c r="A35" s="716"/>
      <c r="B35" s="726" t="s">
        <v>1456</v>
      </c>
      <c r="C35" s="727" t="s">
        <v>33</v>
      </c>
      <c r="D35" s="728">
        <v>3</v>
      </c>
      <c r="E35" s="729"/>
      <c r="F35" s="730"/>
    </row>
    <row r="36" spans="1:6" ht="15" customHeight="1">
      <c r="A36" s="716"/>
      <c r="B36" s="726"/>
      <c r="C36" s="727"/>
      <c r="D36" s="728"/>
      <c r="E36" s="729"/>
      <c r="F36" s="730"/>
    </row>
    <row r="37" spans="1:6" ht="370.95" customHeight="1">
      <c r="A37" s="716">
        <v>2</v>
      </c>
      <c r="B37" s="726" t="s">
        <v>1457</v>
      </c>
      <c r="C37" s="727"/>
      <c r="D37" s="728"/>
      <c r="E37" s="729"/>
      <c r="F37" s="730"/>
    </row>
    <row r="38" spans="1:6">
      <c r="A38" s="716"/>
      <c r="B38" s="726" t="s">
        <v>1458</v>
      </c>
      <c r="C38" s="727" t="s">
        <v>33</v>
      </c>
      <c r="D38" s="728">
        <v>187</v>
      </c>
      <c r="E38" s="729"/>
      <c r="F38" s="730"/>
    </row>
    <row r="39" spans="1:6">
      <c r="A39" s="716"/>
      <c r="B39" s="726"/>
      <c r="C39" s="727"/>
      <c r="D39" s="728"/>
      <c r="E39" s="729"/>
      <c r="F39" s="730"/>
    </row>
    <row r="40" spans="1:6" ht="371.4" customHeight="1">
      <c r="A40" s="716">
        <v>3</v>
      </c>
      <c r="B40" s="726" t="s">
        <v>1459</v>
      </c>
      <c r="C40" s="727"/>
      <c r="D40" s="728"/>
      <c r="E40" s="729"/>
      <c r="F40" s="730"/>
    </row>
    <row r="41" spans="1:6">
      <c r="A41" s="716"/>
      <c r="B41" s="726" t="s">
        <v>1458</v>
      </c>
      <c r="C41" s="727" t="s">
        <v>33</v>
      </c>
      <c r="D41" s="728">
        <v>60</v>
      </c>
      <c r="E41" s="729"/>
      <c r="F41" s="730"/>
    </row>
    <row r="42" spans="1:6">
      <c r="A42" s="716"/>
      <c r="B42" s="726"/>
      <c r="C42" s="727"/>
      <c r="D42" s="728"/>
      <c r="E42" s="729"/>
      <c r="F42" s="730"/>
    </row>
    <row r="43" spans="1:6" ht="82.8">
      <c r="A43" s="716">
        <v>4</v>
      </c>
      <c r="B43" s="726" t="s">
        <v>1460</v>
      </c>
      <c r="C43" s="727"/>
      <c r="D43" s="728"/>
      <c r="E43" s="729"/>
      <c r="F43" s="730"/>
    </row>
    <row r="44" spans="1:6">
      <c r="A44" s="716"/>
      <c r="B44" s="726" t="s">
        <v>1458</v>
      </c>
      <c r="C44" s="727" t="s">
        <v>33</v>
      </c>
      <c r="D44" s="728">
        <v>247</v>
      </c>
      <c r="E44" s="729"/>
      <c r="F44" s="730"/>
    </row>
    <row r="45" spans="1:6">
      <c r="A45" s="716"/>
      <c r="B45" s="726"/>
      <c r="C45" s="727"/>
      <c r="D45" s="728"/>
      <c r="E45" s="729"/>
      <c r="F45" s="730"/>
    </row>
    <row r="46" spans="1:6" ht="27.6">
      <c r="A46" s="716">
        <v>5</v>
      </c>
      <c r="B46" s="726" t="s">
        <v>1461</v>
      </c>
      <c r="C46" s="727"/>
      <c r="D46" s="728"/>
      <c r="E46" s="729"/>
      <c r="F46" s="730"/>
    </row>
    <row r="47" spans="1:6">
      <c r="A47" s="716"/>
      <c r="B47" s="726" t="s">
        <v>1462</v>
      </c>
      <c r="C47" s="727" t="s">
        <v>33</v>
      </c>
      <c r="D47" s="728">
        <v>247</v>
      </c>
      <c r="E47" s="729"/>
      <c r="F47" s="730"/>
    </row>
    <row r="48" spans="1:6">
      <c r="A48" s="716"/>
      <c r="B48" s="726"/>
      <c r="C48" s="727"/>
      <c r="D48" s="728"/>
      <c r="E48" s="729"/>
      <c r="F48" s="730"/>
    </row>
    <row r="49" spans="1:6" ht="27.6">
      <c r="A49" s="716">
        <v>6</v>
      </c>
      <c r="B49" s="726" t="s">
        <v>1463</v>
      </c>
      <c r="C49" s="727"/>
      <c r="D49" s="728"/>
      <c r="E49" s="729"/>
      <c r="F49" s="730"/>
    </row>
    <row r="50" spans="1:6">
      <c r="A50" s="716"/>
      <c r="B50" s="726" t="s">
        <v>1462</v>
      </c>
      <c r="C50" s="727" t="s">
        <v>33</v>
      </c>
      <c r="D50" s="728">
        <v>247</v>
      </c>
      <c r="E50" s="729"/>
      <c r="F50" s="730"/>
    </row>
    <row r="51" spans="1:6">
      <c r="A51" s="716"/>
      <c r="B51" s="726"/>
      <c r="C51" s="727"/>
      <c r="D51" s="728"/>
      <c r="E51" s="729"/>
      <c r="F51" s="730"/>
    </row>
    <row r="52" spans="1:6" ht="189" customHeight="1">
      <c r="A52" s="716">
        <v>7</v>
      </c>
      <c r="B52" s="726" t="s">
        <v>1464</v>
      </c>
      <c r="C52" s="727"/>
      <c r="D52" s="728"/>
      <c r="E52" s="729"/>
      <c r="F52" s="730"/>
    </row>
    <row r="53" spans="1:6">
      <c r="A53" s="716"/>
      <c r="B53" s="726" t="s">
        <v>1465</v>
      </c>
      <c r="C53" s="727" t="s">
        <v>33</v>
      </c>
      <c r="D53" s="728">
        <v>4</v>
      </c>
      <c r="E53" s="729"/>
      <c r="F53" s="730"/>
    </row>
    <row r="54" spans="1:6">
      <c r="A54" s="716"/>
      <c r="B54" s="726" t="s">
        <v>1466</v>
      </c>
      <c r="C54" s="727" t="s">
        <v>33</v>
      </c>
      <c r="D54" s="728">
        <v>1</v>
      </c>
      <c r="E54" s="729"/>
      <c r="F54" s="730"/>
    </row>
    <row r="55" spans="1:6">
      <c r="A55" s="716"/>
      <c r="B55" s="726" t="s">
        <v>1467</v>
      </c>
      <c r="C55" s="727" t="s">
        <v>33</v>
      </c>
      <c r="D55" s="728">
        <v>1</v>
      </c>
      <c r="E55" s="729"/>
      <c r="F55" s="730"/>
    </row>
    <row r="56" spans="1:6">
      <c r="A56" s="716"/>
      <c r="B56" s="726"/>
      <c r="C56" s="727"/>
      <c r="D56" s="728"/>
      <c r="E56" s="729"/>
      <c r="F56" s="730"/>
    </row>
    <row r="57" spans="1:6" ht="228.6" customHeight="1">
      <c r="A57" s="716">
        <v>8</v>
      </c>
      <c r="B57" s="726" t="s">
        <v>1468</v>
      </c>
      <c r="C57" s="727"/>
      <c r="D57" s="728"/>
      <c r="E57" s="729"/>
      <c r="F57" s="730"/>
    </row>
    <row r="58" spans="1:6">
      <c r="A58" s="716"/>
      <c r="B58" s="726" t="s">
        <v>1469</v>
      </c>
      <c r="C58" s="727"/>
      <c r="D58" s="728"/>
      <c r="E58" s="729"/>
      <c r="F58" s="730"/>
    </row>
    <row r="59" spans="1:6">
      <c r="A59" s="716"/>
      <c r="B59" s="726" t="s">
        <v>1470</v>
      </c>
      <c r="C59" s="727" t="s">
        <v>33</v>
      </c>
      <c r="D59" s="728">
        <v>1</v>
      </c>
      <c r="E59" s="729"/>
      <c r="F59" s="730"/>
    </row>
    <row r="60" spans="1:6">
      <c r="A60" s="716"/>
      <c r="B60" s="726"/>
      <c r="C60" s="727"/>
      <c r="D60" s="728"/>
      <c r="E60" s="729"/>
      <c r="F60" s="730"/>
    </row>
    <row r="61" spans="1:6" ht="114.6" customHeight="1">
      <c r="A61" s="716">
        <v>9</v>
      </c>
      <c r="B61" s="726" t="s">
        <v>1471</v>
      </c>
      <c r="C61" s="727"/>
      <c r="D61" s="728"/>
      <c r="E61" s="729"/>
      <c r="F61" s="730"/>
    </row>
    <row r="62" spans="1:6">
      <c r="A62" s="716"/>
      <c r="B62" s="726" t="s">
        <v>1472</v>
      </c>
      <c r="C62" s="727" t="s">
        <v>33</v>
      </c>
      <c r="D62" s="728">
        <v>4</v>
      </c>
      <c r="E62" s="729"/>
      <c r="F62" s="730"/>
    </row>
    <row r="63" spans="1:6">
      <c r="A63" s="716"/>
      <c r="B63" s="726" t="s">
        <v>1473</v>
      </c>
      <c r="C63" s="727" t="s">
        <v>33</v>
      </c>
      <c r="D63" s="728">
        <v>1</v>
      </c>
      <c r="E63" s="729"/>
      <c r="F63" s="730"/>
    </row>
    <row r="64" spans="1:6">
      <c r="A64" s="716"/>
      <c r="B64" s="726"/>
      <c r="C64" s="727"/>
      <c r="D64" s="728"/>
      <c r="E64" s="729"/>
      <c r="F64" s="730"/>
    </row>
    <row r="65" spans="1:6" ht="47.4" customHeight="1">
      <c r="A65" s="716">
        <v>10</v>
      </c>
      <c r="B65" s="726" t="s">
        <v>1474</v>
      </c>
      <c r="C65" s="727"/>
      <c r="D65" s="728"/>
      <c r="E65" s="729"/>
      <c r="F65" s="730"/>
    </row>
    <row r="66" spans="1:6">
      <c r="A66" s="716"/>
      <c r="B66" s="726" t="s">
        <v>1475</v>
      </c>
      <c r="C66" s="727"/>
      <c r="D66" s="728"/>
      <c r="E66" s="729"/>
      <c r="F66" s="730"/>
    </row>
    <row r="67" spans="1:6">
      <c r="A67" s="716"/>
      <c r="B67" s="726" t="s">
        <v>1476</v>
      </c>
      <c r="C67" s="727" t="s">
        <v>33</v>
      </c>
      <c r="D67" s="728">
        <v>3</v>
      </c>
      <c r="E67" s="729"/>
      <c r="F67" s="730"/>
    </row>
    <row r="68" spans="1:6">
      <c r="A68" s="716"/>
      <c r="B68" s="726"/>
      <c r="C68" s="727"/>
      <c r="D68" s="728"/>
      <c r="E68" s="729"/>
      <c r="F68" s="730"/>
    </row>
    <row r="69" spans="1:6" ht="129" customHeight="1">
      <c r="A69" s="716">
        <v>11</v>
      </c>
      <c r="B69" s="726" t="s">
        <v>1477</v>
      </c>
      <c r="C69" s="727"/>
      <c r="D69" s="728"/>
      <c r="E69" s="729"/>
      <c r="F69" s="730"/>
    </row>
    <row r="70" spans="1:6">
      <c r="A70" s="716"/>
      <c r="B70" s="726" t="s">
        <v>1478</v>
      </c>
      <c r="C70" s="727"/>
      <c r="D70" s="728"/>
      <c r="E70" s="729"/>
      <c r="F70" s="730"/>
    </row>
    <row r="71" spans="1:6">
      <c r="A71" s="716"/>
      <c r="B71" s="726" t="s">
        <v>1479</v>
      </c>
      <c r="C71" s="727" t="s">
        <v>33</v>
      </c>
      <c r="D71" s="728">
        <v>3</v>
      </c>
      <c r="E71" s="729"/>
      <c r="F71" s="730"/>
    </row>
    <row r="72" spans="1:6">
      <c r="A72" s="716"/>
      <c r="B72" s="726"/>
      <c r="C72" s="727"/>
      <c r="D72" s="728"/>
      <c r="E72" s="729"/>
      <c r="F72" s="730"/>
    </row>
    <row r="73" spans="1:6" ht="41.4">
      <c r="A73" s="716">
        <v>12</v>
      </c>
      <c r="B73" s="726" t="s">
        <v>1480</v>
      </c>
      <c r="C73" s="727"/>
      <c r="D73" s="728"/>
      <c r="E73" s="729"/>
      <c r="F73" s="730"/>
    </row>
    <row r="74" spans="1:6">
      <c r="A74" s="716"/>
      <c r="B74" s="726" t="s">
        <v>1481</v>
      </c>
      <c r="C74" s="727" t="s">
        <v>33</v>
      </c>
      <c r="D74" s="728">
        <v>1</v>
      </c>
      <c r="E74" s="729"/>
      <c r="F74" s="730"/>
    </row>
    <row r="75" spans="1:6">
      <c r="A75" s="716"/>
      <c r="B75" s="726"/>
      <c r="C75" s="727"/>
      <c r="D75" s="728"/>
      <c r="E75" s="729"/>
      <c r="F75" s="730"/>
    </row>
    <row r="76" spans="1:6" ht="55.2">
      <c r="A76" s="716">
        <v>13</v>
      </c>
      <c r="B76" s="726" t="s">
        <v>1482</v>
      </c>
      <c r="C76" s="727"/>
      <c r="D76" s="728"/>
      <c r="E76" s="729"/>
      <c r="F76" s="730"/>
    </row>
    <row r="77" spans="1:6">
      <c r="A77" s="716"/>
      <c r="B77" s="726" t="s">
        <v>1483</v>
      </c>
      <c r="C77" s="727" t="s">
        <v>33</v>
      </c>
      <c r="D77" s="728">
        <v>1</v>
      </c>
      <c r="E77" s="729"/>
      <c r="F77" s="730"/>
    </row>
    <row r="78" spans="1:6">
      <c r="A78" s="716"/>
      <c r="B78" s="726"/>
      <c r="C78" s="727"/>
      <c r="D78" s="728"/>
      <c r="E78" s="729"/>
      <c r="F78" s="730"/>
    </row>
    <row r="79" spans="1:6" ht="41.4">
      <c r="A79" s="716">
        <v>14</v>
      </c>
      <c r="B79" s="726" t="s">
        <v>1484</v>
      </c>
      <c r="C79" s="727"/>
      <c r="D79" s="728"/>
      <c r="E79" s="729"/>
      <c r="F79" s="730"/>
    </row>
    <row r="80" spans="1:6">
      <c r="A80" s="716"/>
      <c r="B80" s="726" t="s">
        <v>1481</v>
      </c>
      <c r="C80" s="727" t="s">
        <v>33</v>
      </c>
      <c r="D80" s="728">
        <v>1</v>
      </c>
      <c r="E80" s="729"/>
      <c r="F80" s="730"/>
    </row>
    <row r="81" spans="1:6">
      <c r="A81" s="716"/>
      <c r="B81" s="726"/>
      <c r="C81" s="727"/>
      <c r="D81" s="728"/>
      <c r="E81" s="729"/>
      <c r="F81" s="730"/>
    </row>
    <row r="82" spans="1:6" ht="55.2">
      <c r="A82" s="716">
        <v>15</v>
      </c>
      <c r="B82" s="726" t="s">
        <v>1485</v>
      </c>
      <c r="C82" s="727"/>
      <c r="D82" s="728"/>
      <c r="E82" s="729"/>
      <c r="F82" s="730"/>
    </row>
    <row r="83" spans="1:6">
      <c r="A83" s="716"/>
      <c r="B83" s="726" t="s">
        <v>1483</v>
      </c>
      <c r="C83" s="727" t="s">
        <v>33</v>
      </c>
      <c r="D83" s="728">
        <v>1</v>
      </c>
      <c r="E83" s="729"/>
      <c r="F83" s="730"/>
    </row>
    <row r="84" spans="1:6">
      <c r="A84" s="716"/>
      <c r="B84" s="726"/>
      <c r="C84" s="727"/>
      <c r="D84" s="728"/>
      <c r="E84" s="729"/>
      <c r="F84" s="730"/>
    </row>
    <row r="85" spans="1:6" ht="55.2">
      <c r="A85" s="716">
        <v>16</v>
      </c>
      <c r="B85" s="726" t="s">
        <v>1486</v>
      </c>
      <c r="C85" s="727"/>
      <c r="D85" s="728"/>
      <c r="E85" s="729"/>
      <c r="F85" s="730"/>
    </row>
    <row r="86" spans="1:6">
      <c r="A86" s="716"/>
      <c r="B86" s="726"/>
      <c r="C86" s="727"/>
      <c r="D86" s="728"/>
      <c r="E86" s="729"/>
      <c r="F86" s="730"/>
    </row>
    <row r="87" spans="1:6">
      <c r="A87" s="716"/>
      <c r="B87" s="726" t="s">
        <v>1487</v>
      </c>
      <c r="C87" s="727"/>
      <c r="D87" s="728"/>
      <c r="E87" s="729"/>
      <c r="F87" s="730"/>
    </row>
    <row r="88" spans="1:6">
      <c r="A88" s="716"/>
      <c r="B88" s="726" t="s">
        <v>1488</v>
      </c>
      <c r="C88" s="727"/>
      <c r="D88" s="728"/>
      <c r="E88" s="729"/>
      <c r="F88" s="730"/>
    </row>
    <row r="89" spans="1:6">
      <c r="A89" s="716"/>
      <c r="B89" s="726" t="s">
        <v>1489</v>
      </c>
      <c r="C89" s="727"/>
      <c r="D89" s="728"/>
      <c r="E89" s="729"/>
      <c r="F89" s="730"/>
    </row>
    <row r="90" spans="1:6">
      <c r="A90" s="716"/>
      <c r="B90" s="726" t="s">
        <v>1490</v>
      </c>
      <c r="C90" s="727"/>
      <c r="D90" s="728"/>
      <c r="E90" s="729"/>
      <c r="F90" s="730"/>
    </row>
    <row r="91" spans="1:6">
      <c r="A91" s="716"/>
      <c r="B91" s="726" t="s">
        <v>1491</v>
      </c>
      <c r="C91" s="727" t="s">
        <v>33</v>
      </c>
      <c r="D91" s="728">
        <v>1</v>
      </c>
      <c r="E91" s="729"/>
      <c r="F91" s="730"/>
    </row>
    <row r="92" spans="1:6">
      <c r="A92" s="716"/>
      <c r="B92" s="726"/>
      <c r="C92" s="727"/>
      <c r="D92" s="728"/>
      <c r="E92" s="729"/>
      <c r="F92" s="730"/>
    </row>
    <row r="93" spans="1:6">
      <c r="A93" s="716"/>
      <c r="B93" s="726" t="s">
        <v>1492</v>
      </c>
      <c r="C93" s="727"/>
      <c r="D93" s="728"/>
      <c r="E93" s="729"/>
      <c r="F93" s="730"/>
    </row>
    <row r="94" spans="1:6">
      <c r="A94" s="716"/>
      <c r="B94" s="726" t="s">
        <v>1493</v>
      </c>
      <c r="C94" s="727"/>
      <c r="D94" s="728"/>
      <c r="E94" s="729"/>
      <c r="F94" s="730"/>
    </row>
    <row r="95" spans="1:6">
      <c r="A95" s="716"/>
      <c r="B95" s="726" t="s">
        <v>1494</v>
      </c>
      <c r="C95" s="727"/>
      <c r="D95" s="728"/>
      <c r="E95" s="729"/>
      <c r="F95" s="730"/>
    </row>
    <row r="96" spans="1:6">
      <c r="A96" s="716"/>
      <c r="B96" s="726" t="s">
        <v>1490</v>
      </c>
      <c r="C96" s="727"/>
      <c r="D96" s="728"/>
      <c r="E96" s="729"/>
      <c r="F96" s="730"/>
    </row>
    <row r="97" spans="1:6">
      <c r="A97" s="716"/>
      <c r="B97" s="726" t="s">
        <v>1495</v>
      </c>
      <c r="C97" s="727" t="s">
        <v>33</v>
      </c>
      <c r="D97" s="728">
        <v>1</v>
      </c>
      <c r="E97" s="729"/>
      <c r="F97" s="730"/>
    </row>
    <row r="98" spans="1:6">
      <c r="A98" s="716"/>
      <c r="B98" s="726"/>
      <c r="C98" s="727"/>
      <c r="D98" s="728"/>
      <c r="E98" s="729"/>
      <c r="F98" s="730"/>
    </row>
    <row r="99" spans="1:6" ht="27.6">
      <c r="A99" s="716" t="s">
        <v>1496</v>
      </c>
      <c r="B99" s="726" t="s">
        <v>1497</v>
      </c>
      <c r="C99" s="727"/>
      <c r="D99" s="728"/>
      <c r="E99" s="729"/>
      <c r="F99" s="730"/>
    </row>
    <row r="100" spans="1:6">
      <c r="A100" s="716"/>
      <c r="B100" s="726" t="s">
        <v>1498</v>
      </c>
      <c r="C100" s="727" t="s">
        <v>33</v>
      </c>
      <c r="D100" s="728">
        <v>2</v>
      </c>
      <c r="E100" s="729"/>
      <c r="F100" s="730"/>
    </row>
    <row r="101" spans="1:6">
      <c r="A101" s="716"/>
      <c r="B101" s="726" t="s">
        <v>1499</v>
      </c>
      <c r="C101" s="727" t="s">
        <v>33</v>
      </c>
      <c r="D101" s="728">
        <v>2</v>
      </c>
      <c r="E101" s="729"/>
      <c r="F101" s="730"/>
    </row>
    <row r="102" spans="1:6">
      <c r="A102" s="716"/>
      <c r="B102" s="726"/>
      <c r="C102" s="727"/>
      <c r="D102" s="728"/>
      <c r="E102" s="729"/>
      <c r="F102" s="730"/>
    </row>
    <row r="103" spans="1:6" ht="27.6">
      <c r="A103" s="716">
        <v>18</v>
      </c>
      <c r="B103" s="726" t="s">
        <v>1500</v>
      </c>
      <c r="C103" s="727"/>
      <c r="D103" s="728"/>
      <c r="E103" s="729"/>
      <c r="F103" s="730"/>
    </row>
    <row r="104" spans="1:6">
      <c r="A104" s="716"/>
      <c r="B104" s="726" t="s">
        <v>1501</v>
      </c>
      <c r="C104" s="727" t="s">
        <v>727</v>
      </c>
      <c r="D104" s="728">
        <v>1962</v>
      </c>
      <c r="E104" s="729"/>
      <c r="F104" s="730"/>
    </row>
    <row r="105" spans="1:6">
      <c r="A105" s="716"/>
      <c r="B105" s="726" t="s">
        <v>1502</v>
      </c>
      <c r="C105" s="727" t="s">
        <v>727</v>
      </c>
      <c r="D105" s="728">
        <v>450</v>
      </c>
      <c r="E105" s="729"/>
      <c r="F105" s="730"/>
    </row>
    <row r="106" spans="1:6">
      <c r="A106" s="716"/>
      <c r="B106" s="726" t="s">
        <v>1503</v>
      </c>
      <c r="C106" s="727" t="s">
        <v>727</v>
      </c>
      <c r="D106" s="728">
        <v>300</v>
      </c>
      <c r="E106" s="729"/>
      <c r="F106" s="730"/>
    </row>
    <row r="107" spans="1:6">
      <c r="A107" s="716"/>
      <c r="B107" s="726" t="s">
        <v>1504</v>
      </c>
      <c r="C107" s="727" t="s">
        <v>727</v>
      </c>
      <c r="D107" s="728">
        <v>72</v>
      </c>
      <c r="E107" s="729"/>
      <c r="F107" s="730"/>
    </row>
    <row r="108" spans="1:6">
      <c r="A108" s="716"/>
      <c r="B108" s="726" t="s">
        <v>1505</v>
      </c>
      <c r="C108" s="727" t="s">
        <v>727</v>
      </c>
      <c r="D108" s="728">
        <v>18</v>
      </c>
      <c r="E108" s="729"/>
      <c r="F108" s="730"/>
    </row>
    <row r="109" spans="1:6" ht="15" customHeight="1">
      <c r="A109" s="716"/>
      <c r="B109" s="726" t="s">
        <v>1506</v>
      </c>
      <c r="C109" s="727" t="s">
        <v>727</v>
      </c>
      <c r="D109" s="728">
        <v>54</v>
      </c>
      <c r="E109" s="729"/>
      <c r="F109" s="730"/>
    </row>
    <row r="110" spans="1:6" ht="15" customHeight="1">
      <c r="A110" s="716"/>
      <c r="B110" s="726" t="s">
        <v>1507</v>
      </c>
      <c r="C110" s="727" t="s">
        <v>727</v>
      </c>
      <c r="D110" s="728">
        <v>12</v>
      </c>
      <c r="E110" s="729"/>
      <c r="F110" s="730"/>
    </row>
    <row r="111" spans="1:6" ht="15" customHeight="1">
      <c r="A111" s="716"/>
      <c r="B111" s="726" t="s">
        <v>1508</v>
      </c>
      <c r="C111" s="727" t="s">
        <v>727</v>
      </c>
      <c r="D111" s="728">
        <v>18</v>
      </c>
      <c r="E111" s="729"/>
      <c r="F111" s="730"/>
    </row>
    <row r="112" spans="1:6" ht="15" customHeight="1">
      <c r="A112" s="716"/>
      <c r="B112" s="726"/>
      <c r="C112" s="727"/>
      <c r="D112" s="728"/>
      <c r="E112" s="729"/>
      <c r="F112" s="730"/>
    </row>
    <row r="113" spans="1:6" ht="55.2">
      <c r="A113" s="716">
        <v>19</v>
      </c>
      <c r="B113" s="726" t="s">
        <v>1509</v>
      </c>
      <c r="C113" s="727" t="s">
        <v>1510</v>
      </c>
      <c r="D113" s="729">
        <v>0.5</v>
      </c>
      <c r="E113" s="729"/>
      <c r="F113" s="730"/>
    </row>
    <row r="114" spans="1:6">
      <c r="A114" s="716"/>
      <c r="B114" s="726"/>
      <c r="C114" s="727"/>
      <c r="D114" s="729"/>
      <c r="E114" s="729"/>
      <c r="F114" s="730"/>
    </row>
    <row r="115" spans="1:6" ht="55.2">
      <c r="A115" s="716">
        <v>20</v>
      </c>
      <c r="B115" s="726" t="s">
        <v>1511</v>
      </c>
      <c r="C115" s="727"/>
      <c r="D115" s="728"/>
      <c r="E115" s="729"/>
      <c r="F115" s="730"/>
    </row>
    <row r="116" spans="1:6">
      <c r="A116" s="716"/>
      <c r="B116" s="726" t="s">
        <v>1512</v>
      </c>
      <c r="C116" s="727" t="s">
        <v>33</v>
      </c>
      <c r="D116" s="728">
        <v>6</v>
      </c>
      <c r="E116" s="729"/>
      <c r="F116" s="730"/>
    </row>
    <row r="117" spans="1:6">
      <c r="A117" s="716"/>
      <c r="B117" s="726" t="s">
        <v>1513</v>
      </c>
      <c r="C117" s="727" t="s">
        <v>33</v>
      </c>
      <c r="D117" s="728">
        <v>2</v>
      </c>
      <c r="E117" s="729"/>
      <c r="F117" s="730"/>
    </row>
    <row r="118" spans="1:6">
      <c r="A118" s="716"/>
      <c r="B118" s="726"/>
      <c r="C118" s="727"/>
      <c r="D118" s="728"/>
      <c r="E118" s="729"/>
      <c r="F118" s="730"/>
    </row>
    <row r="119" spans="1:6" ht="69">
      <c r="A119" s="716">
        <v>21</v>
      </c>
      <c r="B119" s="726" t="s">
        <v>1514</v>
      </c>
      <c r="C119" s="727"/>
      <c r="D119" s="728"/>
      <c r="E119" s="729"/>
      <c r="F119" s="730"/>
    </row>
    <row r="120" spans="1:6">
      <c r="A120" s="716"/>
      <c r="B120" s="726" t="s">
        <v>1515</v>
      </c>
      <c r="C120" s="727" t="s">
        <v>727</v>
      </c>
      <c r="D120" s="728">
        <v>972</v>
      </c>
      <c r="E120" s="729"/>
      <c r="F120" s="730"/>
    </row>
    <row r="121" spans="1:6">
      <c r="A121" s="716"/>
      <c r="B121" s="726" t="s">
        <v>1516</v>
      </c>
      <c r="C121" s="727" t="s">
        <v>727</v>
      </c>
      <c r="D121" s="728">
        <v>450</v>
      </c>
      <c r="E121" s="729"/>
      <c r="F121" s="730"/>
    </row>
    <row r="122" spans="1:6">
      <c r="A122" s="716"/>
      <c r="B122" s="726" t="s">
        <v>1517</v>
      </c>
      <c r="C122" s="727" t="s">
        <v>727</v>
      </c>
      <c r="D122" s="728">
        <v>300</v>
      </c>
      <c r="E122" s="729"/>
      <c r="F122" s="730"/>
    </row>
    <row r="123" spans="1:6">
      <c r="A123" s="716"/>
      <c r="B123" s="726" t="s">
        <v>1518</v>
      </c>
      <c r="C123" s="727" t="s">
        <v>727</v>
      </c>
      <c r="D123" s="728">
        <v>654</v>
      </c>
      <c r="E123" s="729"/>
      <c r="F123" s="730"/>
    </row>
    <row r="124" spans="1:6">
      <c r="A124" s="716"/>
      <c r="B124" s="726" t="s">
        <v>1519</v>
      </c>
      <c r="C124" s="727" t="s">
        <v>727</v>
      </c>
      <c r="D124" s="728">
        <v>12</v>
      </c>
      <c r="E124" s="729"/>
      <c r="F124" s="730"/>
    </row>
    <row r="125" spans="1:6">
      <c r="A125" s="716"/>
      <c r="B125" s="726" t="s">
        <v>1520</v>
      </c>
      <c r="C125" s="727" t="s">
        <v>727</v>
      </c>
      <c r="D125" s="728">
        <v>30</v>
      </c>
      <c r="E125" s="729"/>
      <c r="F125" s="730"/>
    </row>
    <row r="126" spans="1:6">
      <c r="A126" s="716"/>
      <c r="B126" s="726"/>
      <c r="C126" s="727"/>
      <c r="D126" s="728"/>
      <c r="E126" s="729"/>
      <c r="F126" s="730"/>
    </row>
    <row r="127" spans="1:6" ht="55.2">
      <c r="A127" s="716">
        <v>22</v>
      </c>
      <c r="B127" s="726" t="s">
        <v>1521</v>
      </c>
      <c r="C127" s="727" t="s">
        <v>1522</v>
      </c>
      <c r="D127" s="728">
        <v>30</v>
      </c>
      <c r="E127" s="729"/>
      <c r="F127" s="730"/>
    </row>
    <row r="128" spans="1:6">
      <c r="A128" s="716"/>
      <c r="B128" s="726"/>
      <c r="C128" s="727"/>
      <c r="D128" s="728"/>
      <c r="E128" s="729"/>
      <c r="F128" s="730"/>
    </row>
    <row r="129" spans="1:7" ht="41.4">
      <c r="A129" s="716">
        <v>23</v>
      </c>
      <c r="B129" s="726" t="s">
        <v>1523</v>
      </c>
      <c r="C129" s="727" t="s">
        <v>1522</v>
      </c>
      <c r="D129" s="728">
        <v>250</v>
      </c>
      <c r="E129" s="729"/>
      <c r="F129" s="730"/>
    </row>
    <row r="130" spans="1:7" ht="15" customHeight="1">
      <c r="A130" s="716"/>
      <c r="B130" s="726"/>
      <c r="C130" s="727"/>
      <c r="D130" s="728"/>
      <c r="E130" s="729"/>
      <c r="F130" s="730"/>
    </row>
    <row r="131" spans="1:7" ht="27.6">
      <c r="A131" s="716">
        <v>24</v>
      </c>
      <c r="B131" s="726" t="s">
        <v>1524</v>
      </c>
      <c r="C131" s="731" t="s">
        <v>1522</v>
      </c>
      <c r="D131" s="732">
        <v>70</v>
      </c>
      <c r="E131" s="733"/>
      <c r="F131" s="734"/>
    </row>
    <row r="132" spans="1:7">
      <c r="A132" s="716"/>
      <c r="B132" s="726"/>
      <c r="C132" s="727"/>
      <c r="D132" s="728"/>
      <c r="E132" s="729"/>
      <c r="F132" s="730"/>
    </row>
    <row r="133" spans="1:7" s="742" customFormat="1">
      <c r="A133" s="735"/>
      <c r="B133" s="736" t="s">
        <v>1525</v>
      </c>
      <c r="C133" s="737"/>
      <c r="D133" s="738"/>
      <c r="E133" s="739"/>
      <c r="F133" s="740"/>
      <c r="G133" s="741"/>
    </row>
    <row r="134" spans="1:7">
      <c r="A134" s="716"/>
      <c r="B134" s="726"/>
      <c r="C134" s="727"/>
      <c r="D134" s="728"/>
      <c r="E134" s="729"/>
      <c r="F134" s="730"/>
    </row>
    <row r="135" spans="1:7" s="742" customFormat="1">
      <c r="A135" s="735" t="s">
        <v>76</v>
      </c>
      <c r="B135" s="736" t="s">
        <v>1526</v>
      </c>
      <c r="C135" s="737"/>
      <c r="D135" s="738"/>
      <c r="E135" s="739"/>
      <c r="F135" s="740"/>
      <c r="G135" s="741"/>
    </row>
    <row r="136" spans="1:7" s="750" customFormat="1">
      <c r="A136" s="743"/>
      <c r="B136" s="744"/>
      <c r="C136" s="745"/>
      <c r="D136" s="746"/>
      <c r="E136" s="747"/>
      <c r="F136" s="748"/>
      <c r="G136" s="749"/>
    </row>
    <row r="137" spans="1:7" s="750" customFormat="1" ht="41.4">
      <c r="A137" s="751">
        <v>1</v>
      </c>
      <c r="B137" s="726" t="s">
        <v>1527</v>
      </c>
      <c r="C137" s="745"/>
      <c r="D137" s="746"/>
      <c r="E137" s="747"/>
      <c r="F137" s="748"/>
      <c r="G137" s="749"/>
    </row>
    <row r="138" spans="1:7" ht="15" customHeight="1">
      <c r="A138" s="716"/>
      <c r="B138" s="726" t="s">
        <v>1528</v>
      </c>
      <c r="C138" s="727" t="s">
        <v>33</v>
      </c>
      <c r="D138" s="728">
        <v>1</v>
      </c>
      <c r="E138" s="729"/>
      <c r="F138" s="730"/>
    </row>
    <row r="139" spans="1:7" ht="15" customHeight="1">
      <c r="A139" s="716"/>
      <c r="B139" s="726"/>
      <c r="C139" s="727"/>
      <c r="D139" s="728"/>
      <c r="E139" s="729"/>
      <c r="F139" s="730"/>
    </row>
    <row r="140" spans="1:7" ht="41.4">
      <c r="A140" s="716">
        <v>2</v>
      </c>
      <c r="B140" s="726" t="s">
        <v>1529</v>
      </c>
      <c r="C140" s="727"/>
      <c r="D140" s="728"/>
      <c r="E140" s="729"/>
      <c r="F140" s="730"/>
    </row>
    <row r="141" spans="1:7">
      <c r="A141" s="716"/>
      <c r="B141" s="726" t="s">
        <v>1530</v>
      </c>
      <c r="C141" s="727" t="s">
        <v>33</v>
      </c>
      <c r="D141" s="728">
        <v>3</v>
      </c>
      <c r="E141" s="729"/>
      <c r="F141" s="730"/>
    </row>
    <row r="142" spans="1:7">
      <c r="A142" s="716"/>
      <c r="B142" s="726" t="s">
        <v>1531</v>
      </c>
      <c r="C142" s="727" t="s">
        <v>33</v>
      </c>
      <c r="D142" s="728">
        <v>2</v>
      </c>
      <c r="E142" s="729"/>
      <c r="F142" s="730"/>
    </row>
    <row r="143" spans="1:7">
      <c r="A143" s="716"/>
      <c r="B143" s="726" t="s">
        <v>1532</v>
      </c>
      <c r="C143" s="727" t="s">
        <v>33</v>
      </c>
      <c r="D143" s="728">
        <v>3</v>
      </c>
      <c r="E143" s="729"/>
      <c r="F143" s="730"/>
    </row>
    <row r="144" spans="1:7">
      <c r="A144" s="716"/>
      <c r="B144" s="726"/>
      <c r="C144" s="727"/>
      <c r="D144" s="728"/>
      <c r="E144" s="729"/>
      <c r="F144" s="730"/>
    </row>
    <row r="145" spans="1:6" ht="27.6">
      <c r="A145" s="716">
        <v>3</v>
      </c>
      <c r="B145" s="726" t="s">
        <v>1533</v>
      </c>
      <c r="C145" s="727"/>
      <c r="D145" s="728"/>
      <c r="E145" s="729"/>
      <c r="F145" s="730"/>
    </row>
    <row r="146" spans="1:6">
      <c r="A146" s="716"/>
      <c r="B146" s="726" t="s">
        <v>1534</v>
      </c>
      <c r="C146" s="727" t="s">
        <v>33</v>
      </c>
      <c r="D146" s="728">
        <v>15</v>
      </c>
      <c r="E146" s="729"/>
      <c r="F146" s="730"/>
    </row>
    <row r="147" spans="1:6">
      <c r="A147" s="716"/>
      <c r="B147" s="726"/>
      <c r="C147" s="727"/>
      <c r="D147" s="728"/>
      <c r="E147" s="729"/>
      <c r="F147" s="730"/>
    </row>
    <row r="148" spans="1:6" ht="27.6">
      <c r="A148" s="716">
        <v>4</v>
      </c>
      <c r="B148" s="726" t="s">
        <v>1535</v>
      </c>
      <c r="C148" s="727"/>
      <c r="D148" s="728"/>
      <c r="E148" s="729"/>
      <c r="F148" s="730"/>
    </row>
    <row r="149" spans="1:6">
      <c r="A149" s="716"/>
      <c r="B149" s="726" t="s">
        <v>1536</v>
      </c>
      <c r="C149" s="727" t="s">
        <v>33</v>
      </c>
      <c r="D149" s="728">
        <v>15</v>
      </c>
      <c r="E149" s="729"/>
      <c r="F149" s="730"/>
    </row>
    <row r="150" spans="1:6">
      <c r="A150" s="716"/>
      <c r="B150" s="726"/>
      <c r="C150" s="727"/>
      <c r="D150" s="728"/>
      <c r="E150" s="729"/>
      <c r="F150" s="730"/>
    </row>
    <row r="151" spans="1:6" ht="27.6">
      <c r="A151" s="716">
        <v>6</v>
      </c>
      <c r="B151" s="726" t="s">
        <v>1537</v>
      </c>
      <c r="C151" s="727"/>
      <c r="D151" s="728"/>
      <c r="E151" s="729"/>
      <c r="F151" s="730"/>
    </row>
    <row r="152" spans="1:6">
      <c r="A152" s="716"/>
      <c r="B152" s="726" t="s">
        <v>1538</v>
      </c>
      <c r="C152" s="727" t="s">
        <v>33</v>
      </c>
      <c r="D152" s="728">
        <v>34</v>
      </c>
      <c r="E152" s="729"/>
      <c r="F152" s="730"/>
    </row>
    <row r="153" spans="1:6">
      <c r="A153" s="716"/>
      <c r="B153" s="726" t="s">
        <v>1539</v>
      </c>
      <c r="C153" s="727" t="s">
        <v>33</v>
      </c>
      <c r="D153" s="728">
        <v>20</v>
      </c>
      <c r="E153" s="729"/>
      <c r="F153" s="730"/>
    </row>
    <row r="154" spans="1:6">
      <c r="A154" s="716"/>
      <c r="B154" s="726" t="s">
        <v>1540</v>
      </c>
      <c r="C154" s="727" t="s">
        <v>33</v>
      </c>
      <c r="D154" s="728">
        <v>23</v>
      </c>
      <c r="E154" s="729"/>
      <c r="F154" s="730"/>
    </row>
    <row r="155" spans="1:6">
      <c r="A155" s="716"/>
      <c r="B155" s="726" t="s">
        <v>1541</v>
      </c>
      <c r="C155" s="727" t="s">
        <v>33</v>
      </c>
      <c r="D155" s="728">
        <v>4</v>
      </c>
      <c r="E155" s="729"/>
      <c r="F155" s="730"/>
    </row>
    <row r="156" spans="1:6">
      <c r="A156" s="716"/>
      <c r="B156" s="726" t="s">
        <v>1542</v>
      </c>
      <c r="C156" s="727" t="s">
        <v>33</v>
      </c>
      <c r="D156" s="728">
        <v>1</v>
      </c>
      <c r="E156" s="729"/>
      <c r="F156" s="730"/>
    </row>
    <row r="157" spans="1:6">
      <c r="A157" s="716"/>
      <c r="B157" s="726"/>
      <c r="C157" s="727"/>
      <c r="D157" s="728"/>
      <c r="E157" s="729"/>
      <c r="F157" s="730"/>
    </row>
    <row r="158" spans="1:6" ht="27.6">
      <c r="A158" s="716">
        <v>7</v>
      </c>
      <c r="B158" s="726" t="s">
        <v>1543</v>
      </c>
      <c r="C158" s="727"/>
      <c r="D158" s="728"/>
      <c r="E158" s="729"/>
      <c r="F158" s="730"/>
    </row>
    <row r="159" spans="1:6">
      <c r="A159" s="716"/>
      <c r="B159" s="726" t="s">
        <v>1544</v>
      </c>
      <c r="C159" s="727" t="s">
        <v>33</v>
      </c>
      <c r="D159" s="728">
        <v>82</v>
      </c>
      <c r="E159" s="729"/>
      <c r="F159" s="730"/>
    </row>
    <row r="160" spans="1:6">
      <c r="A160" s="716"/>
      <c r="B160" s="726"/>
      <c r="C160" s="727"/>
      <c r="D160" s="728"/>
      <c r="E160" s="729"/>
      <c r="F160" s="730"/>
    </row>
    <row r="161" spans="1:6" ht="27.6">
      <c r="A161" s="716">
        <v>9</v>
      </c>
      <c r="B161" s="726" t="s">
        <v>1545</v>
      </c>
      <c r="C161" s="727"/>
      <c r="D161" s="728"/>
      <c r="E161" s="729"/>
      <c r="F161" s="730"/>
    </row>
    <row r="162" spans="1:6">
      <c r="A162" s="716"/>
      <c r="B162" s="726" t="s">
        <v>1546</v>
      </c>
      <c r="C162" s="727" t="s">
        <v>33</v>
      </c>
      <c r="D162" s="728">
        <v>85</v>
      </c>
      <c r="E162" s="729"/>
      <c r="F162" s="730"/>
    </row>
    <row r="163" spans="1:6">
      <c r="A163" s="716"/>
      <c r="B163" s="726"/>
      <c r="C163" s="727"/>
      <c r="D163" s="728"/>
      <c r="E163" s="729"/>
      <c r="F163" s="730"/>
    </row>
    <row r="164" spans="1:6" ht="27.6">
      <c r="A164" s="716">
        <v>10</v>
      </c>
      <c r="B164" s="726" t="s">
        <v>1547</v>
      </c>
      <c r="C164" s="727"/>
      <c r="D164" s="728"/>
      <c r="E164" s="729"/>
      <c r="F164" s="730"/>
    </row>
    <row r="165" spans="1:6">
      <c r="A165" s="716"/>
      <c r="B165" s="726" t="s">
        <v>1548</v>
      </c>
      <c r="C165" s="727" t="s">
        <v>33</v>
      </c>
      <c r="D165" s="728">
        <v>73</v>
      </c>
      <c r="E165" s="729"/>
      <c r="F165" s="730"/>
    </row>
    <row r="166" spans="1:6">
      <c r="A166" s="716"/>
      <c r="B166" s="726"/>
      <c r="C166" s="727"/>
      <c r="D166" s="728"/>
      <c r="E166" s="729"/>
      <c r="F166" s="730"/>
    </row>
    <row r="167" spans="1:6" ht="41.4">
      <c r="A167" s="716">
        <v>11</v>
      </c>
      <c r="B167" s="726" t="s">
        <v>1549</v>
      </c>
      <c r="C167" s="727"/>
      <c r="D167" s="728"/>
      <c r="E167" s="729"/>
      <c r="F167" s="730"/>
    </row>
    <row r="168" spans="1:6">
      <c r="A168" s="716"/>
      <c r="B168" s="726" t="s">
        <v>1550</v>
      </c>
      <c r="C168" s="727" t="s">
        <v>33</v>
      </c>
      <c r="D168" s="728">
        <v>17</v>
      </c>
      <c r="E168" s="729"/>
      <c r="F168" s="730"/>
    </row>
    <row r="169" spans="1:6">
      <c r="A169" s="716"/>
      <c r="B169" s="726"/>
      <c r="C169" s="727"/>
      <c r="D169" s="728"/>
      <c r="E169" s="729"/>
      <c r="F169" s="730"/>
    </row>
    <row r="170" spans="1:6" ht="41.4">
      <c r="A170" s="716">
        <v>12</v>
      </c>
      <c r="B170" s="726" t="s">
        <v>1551</v>
      </c>
      <c r="C170" s="727"/>
      <c r="D170" s="728"/>
      <c r="E170" s="729"/>
      <c r="F170" s="730"/>
    </row>
    <row r="171" spans="1:6">
      <c r="A171" s="716"/>
      <c r="B171" s="726" t="s">
        <v>1552</v>
      </c>
      <c r="C171" s="727" t="s">
        <v>33</v>
      </c>
      <c r="D171" s="728">
        <v>2</v>
      </c>
      <c r="E171" s="729"/>
      <c r="F171" s="730"/>
    </row>
    <row r="172" spans="1:6">
      <c r="A172" s="716"/>
      <c r="B172" s="726"/>
      <c r="C172" s="727"/>
      <c r="D172" s="728"/>
      <c r="E172" s="729"/>
      <c r="F172" s="730"/>
    </row>
    <row r="173" spans="1:6" ht="66.599999999999994" customHeight="1">
      <c r="A173" s="716">
        <v>13</v>
      </c>
      <c r="B173" s="726" t="s">
        <v>1553</v>
      </c>
      <c r="C173" s="727"/>
      <c r="D173" s="728"/>
      <c r="E173" s="729"/>
      <c r="F173" s="730"/>
    </row>
    <row r="174" spans="1:6">
      <c r="A174" s="716"/>
      <c r="B174" s="726" t="s">
        <v>1554</v>
      </c>
      <c r="C174" s="727" t="s">
        <v>33</v>
      </c>
      <c r="D174" s="728">
        <v>1</v>
      </c>
      <c r="E174" s="729"/>
      <c r="F174" s="730"/>
    </row>
    <row r="175" spans="1:6">
      <c r="A175" s="716"/>
      <c r="B175" s="726"/>
      <c r="C175" s="727"/>
      <c r="D175" s="728"/>
      <c r="E175" s="729"/>
      <c r="F175" s="730"/>
    </row>
    <row r="176" spans="1:6" ht="27.6">
      <c r="A176" s="716">
        <v>18</v>
      </c>
      <c r="B176" s="726" t="s">
        <v>1555</v>
      </c>
      <c r="C176" s="727"/>
      <c r="D176" s="728"/>
      <c r="E176" s="729"/>
      <c r="F176" s="730"/>
    </row>
    <row r="177" spans="1:6">
      <c r="A177" s="716"/>
      <c r="B177" s="726" t="s">
        <v>1556</v>
      </c>
      <c r="C177" s="727" t="s">
        <v>727</v>
      </c>
      <c r="D177" s="728">
        <v>280</v>
      </c>
      <c r="E177" s="729"/>
      <c r="F177" s="730"/>
    </row>
    <row r="178" spans="1:6">
      <c r="A178" s="716"/>
      <c r="B178" s="726" t="s">
        <v>1557</v>
      </c>
      <c r="C178" s="727" t="s">
        <v>727</v>
      </c>
      <c r="D178" s="728">
        <v>490</v>
      </c>
      <c r="E178" s="729"/>
      <c r="F178" s="730"/>
    </row>
    <row r="179" spans="1:6">
      <c r="A179" s="716"/>
      <c r="B179" s="726" t="s">
        <v>1558</v>
      </c>
      <c r="C179" s="727" t="s">
        <v>727</v>
      </c>
      <c r="D179" s="728">
        <v>160</v>
      </c>
      <c r="E179" s="729"/>
      <c r="F179" s="730"/>
    </row>
    <row r="180" spans="1:6">
      <c r="A180" s="716"/>
      <c r="B180" s="726" t="s">
        <v>1559</v>
      </c>
      <c r="C180" s="727" t="s">
        <v>727</v>
      </c>
      <c r="D180" s="728">
        <v>130</v>
      </c>
      <c r="E180" s="729"/>
      <c r="F180" s="730"/>
    </row>
    <row r="181" spans="1:6">
      <c r="A181" s="716"/>
      <c r="B181" s="726" t="s">
        <v>1560</v>
      </c>
      <c r="C181" s="727" t="s">
        <v>727</v>
      </c>
      <c r="D181" s="728">
        <v>42</v>
      </c>
      <c r="E181" s="729"/>
      <c r="F181" s="730"/>
    </row>
    <row r="182" spans="1:6">
      <c r="A182" s="716"/>
      <c r="B182" s="726" t="s">
        <v>1561</v>
      </c>
      <c r="C182" s="727" t="s">
        <v>727</v>
      </c>
      <c r="D182" s="728">
        <v>58</v>
      </c>
      <c r="E182" s="729"/>
      <c r="F182" s="730"/>
    </row>
    <row r="183" spans="1:6">
      <c r="A183" s="716"/>
      <c r="B183" s="726" t="s">
        <v>1562</v>
      </c>
      <c r="C183" s="727" t="s">
        <v>727</v>
      </c>
      <c r="D183" s="728">
        <v>40</v>
      </c>
      <c r="E183" s="729"/>
      <c r="F183" s="730"/>
    </row>
    <row r="184" spans="1:6">
      <c r="A184" s="716"/>
      <c r="B184" s="726"/>
      <c r="C184" s="727"/>
      <c r="D184" s="728"/>
      <c r="E184" s="729"/>
      <c r="F184" s="730"/>
    </row>
    <row r="185" spans="1:6" ht="27.6">
      <c r="A185" s="716">
        <v>19</v>
      </c>
      <c r="B185" s="726" t="s">
        <v>1563</v>
      </c>
      <c r="C185" s="727" t="s">
        <v>53</v>
      </c>
      <c r="D185" s="728">
        <v>130</v>
      </c>
      <c r="E185" s="729"/>
      <c r="F185" s="730"/>
    </row>
    <row r="186" spans="1:6">
      <c r="A186" s="716"/>
      <c r="B186" s="726"/>
      <c r="C186" s="727"/>
      <c r="D186" s="728"/>
      <c r="E186" s="729"/>
      <c r="F186" s="730"/>
    </row>
    <row r="187" spans="1:6" ht="27.6">
      <c r="A187" s="716">
        <v>20</v>
      </c>
      <c r="B187" s="726" t="s">
        <v>1564</v>
      </c>
      <c r="C187" s="727"/>
      <c r="D187" s="728"/>
      <c r="E187" s="729"/>
      <c r="F187" s="730"/>
    </row>
    <row r="188" spans="1:6">
      <c r="A188" s="716"/>
      <c r="B188" s="726" t="s">
        <v>1565</v>
      </c>
      <c r="C188" s="727" t="s">
        <v>727</v>
      </c>
      <c r="D188" s="728">
        <v>90</v>
      </c>
      <c r="E188" s="729"/>
      <c r="F188" s="730"/>
    </row>
    <row r="189" spans="1:6">
      <c r="A189" s="716"/>
      <c r="B189" s="726"/>
      <c r="C189" s="727"/>
      <c r="D189" s="728"/>
      <c r="E189" s="729"/>
      <c r="F189" s="730"/>
    </row>
    <row r="190" spans="1:6">
      <c r="A190" s="716">
        <v>21</v>
      </c>
      <c r="B190" s="726" t="s">
        <v>1566</v>
      </c>
      <c r="C190" s="727"/>
      <c r="D190" s="728"/>
      <c r="E190" s="729"/>
      <c r="F190" s="730"/>
    </row>
    <row r="191" spans="1:6" ht="15" customHeight="1">
      <c r="A191" s="716"/>
      <c r="B191" s="726" t="s">
        <v>1567</v>
      </c>
      <c r="C191" s="727" t="s">
        <v>33</v>
      </c>
      <c r="D191" s="728">
        <v>19</v>
      </c>
      <c r="E191" s="729"/>
      <c r="F191" s="730"/>
    </row>
    <row r="192" spans="1:6" ht="15" customHeight="1">
      <c r="A192" s="716"/>
      <c r="B192" s="726"/>
      <c r="C192" s="727"/>
      <c r="D192" s="728"/>
      <c r="E192" s="729"/>
      <c r="F192" s="730"/>
    </row>
    <row r="193" spans="1:7" ht="69">
      <c r="A193" s="716">
        <v>22</v>
      </c>
      <c r="B193" s="726" t="s">
        <v>1568</v>
      </c>
      <c r="C193" s="731" t="s">
        <v>727</v>
      </c>
      <c r="D193" s="732">
        <v>620</v>
      </c>
      <c r="E193" s="733"/>
      <c r="F193" s="734"/>
    </row>
    <row r="194" spans="1:7" ht="15" customHeight="1">
      <c r="A194" s="716"/>
      <c r="B194" s="726"/>
      <c r="C194" s="727"/>
      <c r="D194" s="728"/>
      <c r="E194" s="729"/>
      <c r="F194" s="730"/>
    </row>
    <row r="195" spans="1:7" s="742" customFormat="1">
      <c r="A195" s="735"/>
      <c r="B195" s="736" t="s">
        <v>1569</v>
      </c>
      <c r="C195" s="737"/>
      <c r="D195" s="738"/>
      <c r="E195" s="739"/>
      <c r="F195" s="740"/>
      <c r="G195" s="741"/>
    </row>
    <row r="196" spans="1:7" ht="15" customHeight="1">
      <c r="A196" s="716"/>
      <c r="B196" s="726"/>
      <c r="C196" s="727"/>
      <c r="D196" s="728"/>
      <c r="E196" s="729"/>
      <c r="F196" s="730"/>
    </row>
    <row r="197" spans="1:7" s="742" customFormat="1">
      <c r="A197" s="735" t="s">
        <v>77</v>
      </c>
      <c r="B197" s="736" t="s">
        <v>1570</v>
      </c>
      <c r="C197" s="737"/>
      <c r="D197" s="738"/>
      <c r="E197" s="739"/>
      <c r="F197" s="740"/>
      <c r="G197" s="741"/>
    </row>
    <row r="198" spans="1:7" s="750" customFormat="1">
      <c r="A198" s="716"/>
      <c r="B198" s="744"/>
      <c r="C198" s="745"/>
      <c r="D198" s="746"/>
      <c r="E198" s="747"/>
      <c r="F198" s="748"/>
      <c r="G198" s="749"/>
    </row>
    <row r="199" spans="1:7" s="702" customFormat="1" ht="58.2" customHeight="1">
      <c r="A199" s="716">
        <v>1</v>
      </c>
      <c r="B199" s="726" t="s">
        <v>1571</v>
      </c>
      <c r="C199" s="727"/>
      <c r="D199" s="728"/>
      <c r="E199" s="729"/>
      <c r="F199" s="730"/>
    </row>
    <row r="200" spans="1:7" s="702" customFormat="1">
      <c r="A200" s="716"/>
      <c r="B200" s="726" t="s">
        <v>1572</v>
      </c>
      <c r="C200" s="727"/>
      <c r="D200" s="728"/>
      <c r="E200" s="729"/>
      <c r="F200" s="730"/>
    </row>
    <row r="201" spans="1:7" s="702" customFormat="1">
      <c r="A201" s="716"/>
      <c r="B201" s="726" t="s">
        <v>1573</v>
      </c>
      <c r="C201" s="727"/>
      <c r="D201" s="728"/>
      <c r="E201" s="729"/>
      <c r="F201" s="730"/>
    </row>
    <row r="202" spans="1:7" s="702" customFormat="1" ht="15.6">
      <c r="A202" s="716"/>
      <c r="B202" s="726" t="s">
        <v>1574</v>
      </c>
      <c r="C202" s="727"/>
      <c r="D202" s="728"/>
      <c r="E202" s="729"/>
      <c r="F202" s="730"/>
    </row>
    <row r="203" spans="1:7" s="702" customFormat="1">
      <c r="A203" s="716"/>
      <c r="B203" s="726" t="s">
        <v>1575</v>
      </c>
      <c r="C203" s="727"/>
      <c r="D203" s="728"/>
      <c r="E203" s="729"/>
      <c r="F203" s="730"/>
    </row>
    <row r="204" spans="1:7" s="702" customFormat="1">
      <c r="A204" s="716"/>
      <c r="B204" s="726" t="s">
        <v>1576</v>
      </c>
      <c r="C204" s="727"/>
      <c r="D204" s="728"/>
      <c r="E204" s="729"/>
      <c r="F204" s="730"/>
    </row>
    <row r="205" spans="1:7" s="702" customFormat="1">
      <c r="A205" s="716"/>
      <c r="B205" s="726" t="s">
        <v>1577</v>
      </c>
      <c r="C205" s="727"/>
      <c r="D205" s="728"/>
      <c r="E205" s="729"/>
      <c r="F205" s="730"/>
    </row>
    <row r="206" spans="1:7" s="702" customFormat="1">
      <c r="A206" s="716"/>
      <c r="B206" s="726" t="s">
        <v>1578</v>
      </c>
      <c r="C206" s="727"/>
      <c r="D206" s="728"/>
      <c r="E206" s="729"/>
      <c r="F206" s="730"/>
    </row>
    <row r="207" spans="1:7" s="702" customFormat="1">
      <c r="A207" s="716"/>
      <c r="B207" s="726" t="s">
        <v>1579</v>
      </c>
      <c r="C207" s="727"/>
      <c r="D207" s="728"/>
      <c r="E207" s="729"/>
      <c r="F207" s="730"/>
    </row>
    <row r="208" spans="1:7" s="702" customFormat="1">
      <c r="A208" s="716"/>
      <c r="B208" s="726" t="s">
        <v>1580</v>
      </c>
      <c r="C208" s="727"/>
      <c r="D208" s="728"/>
      <c r="E208" s="729"/>
      <c r="F208" s="730"/>
    </row>
    <row r="209" spans="1:6" s="702" customFormat="1" ht="16.2">
      <c r="A209" s="716"/>
      <c r="B209" s="726" t="s">
        <v>1581</v>
      </c>
      <c r="C209" s="727"/>
      <c r="D209" s="728"/>
      <c r="E209" s="729"/>
      <c r="F209" s="730"/>
    </row>
    <row r="210" spans="1:6" s="702" customFormat="1">
      <c r="A210" s="716"/>
      <c r="B210" s="726" t="s">
        <v>1582</v>
      </c>
      <c r="C210" s="727"/>
      <c r="D210" s="728"/>
      <c r="E210" s="729"/>
      <c r="F210" s="730"/>
    </row>
    <row r="211" spans="1:6" s="702" customFormat="1">
      <c r="A211" s="716"/>
      <c r="B211" s="726" t="s">
        <v>1583</v>
      </c>
      <c r="C211" s="727"/>
      <c r="D211" s="728"/>
      <c r="E211" s="729"/>
      <c r="F211" s="730"/>
    </row>
    <row r="212" spans="1:6" s="702" customFormat="1">
      <c r="A212" s="716"/>
      <c r="B212" s="726" t="s">
        <v>1584</v>
      </c>
      <c r="C212" s="727"/>
      <c r="D212" s="728"/>
      <c r="E212" s="729"/>
      <c r="F212" s="730"/>
    </row>
    <row r="213" spans="1:6" s="702" customFormat="1">
      <c r="A213" s="716"/>
      <c r="B213" s="726" t="s">
        <v>1585</v>
      </c>
      <c r="C213" s="727"/>
      <c r="D213" s="728"/>
      <c r="E213" s="729"/>
      <c r="F213" s="730"/>
    </row>
    <row r="214" spans="1:6" s="702" customFormat="1">
      <c r="A214" s="716"/>
      <c r="B214" s="726" t="s">
        <v>1586</v>
      </c>
      <c r="C214" s="727"/>
      <c r="D214" s="728"/>
      <c r="E214" s="729"/>
      <c r="F214" s="730"/>
    </row>
    <row r="215" spans="1:6" s="702" customFormat="1">
      <c r="A215" s="716"/>
      <c r="B215" s="726" t="s">
        <v>1587</v>
      </c>
      <c r="C215" s="727"/>
      <c r="D215" s="728"/>
      <c r="E215" s="729"/>
      <c r="F215" s="730"/>
    </row>
    <row r="216" spans="1:6" s="702" customFormat="1">
      <c r="A216" s="716"/>
      <c r="B216" s="726" t="s">
        <v>1588</v>
      </c>
      <c r="C216" s="727"/>
      <c r="D216" s="728"/>
      <c r="E216" s="729"/>
      <c r="F216" s="730"/>
    </row>
    <row r="217" spans="1:6" s="702" customFormat="1">
      <c r="A217" s="716"/>
      <c r="B217" s="726" t="s">
        <v>1589</v>
      </c>
      <c r="C217" s="727"/>
      <c r="D217" s="728"/>
      <c r="E217" s="729"/>
      <c r="F217" s="730"/>
    </row>
    <row r="218" spans="1:6" s="702" customFormat="1">
      <c r="A218" s="716"/>
      <c r="B218" s="726" t="s">
        <v>1590</v>
      </c>
      <c r="C218" s="727"/>
      <c r="D218" s="728"/>
      <c r="E218" s="729"/>
      <c r="F218" s="730"/>
    </row>
    <row r="219" spans="1:6" s="702" customFormat="1" ht="27.6">
      <c r="A219" s="716"/>
      <c r="B219" s="726" t="s">
        <v>1591</v>
      </c>
      <c r="C219" s="727"/>
      <c r="D219" s="728"/>
      <c r="E219" s="729"/>
      <c r="F219" s="730"/>
    </row>
    <row r="220" spans="1:6" s="702" customFormat="1">
      <c r="A220" s="716"/>
      <c r="B220" s="726" t="s">
        <v>1592</v>
      </c>
      <c r="C220" s="727"/>
      <c r="D220" s="728"/>
      <c r="E220" s="729"/>
      <c r="F220" s="730"/>
    </row>
    <row r="221" spans="1:6" s="702" customFormat="1" ht="27.6">
      <c r="A221" s="716"/>
      <c r="B221" s="726" t="s">
        <v>1593</v>
      </c>
      <c r="C221" s="727"/>
      <c r="D221" s="728"/>
      <c r="E221" s="729"/>
      <c r="F221" s="730"/>
    </row>
    <row r="222" spans="1:6" s="702" customFormat="1">
      <c r="A222" s="716"/>
      <c r="B222" s="726" t="s">
        <v>1594</v>
      </c>
      <c r="C222" s="727"/>
      <c r="D222" s="728"/>
      <c r="E222" s="729"/>
      <c r="F222" s="730"/>
    </row>
    <row r="223" spans="1:6" s="702" customFormat="1" ht="27.6">
      <c r="A223" s="716"/>
      <c r="B223" s="726" t="s">
        <v>1595</v>
      </c>
      <c r="C223" s="727"/>
      <c r="D223" s="728"/>
      <c r="E223" s="729"/>
      <c r="F223" s="730"/>
    </row>
    <row r="224" spans="1:6" s="702" customFormat="1">
      <c r="A224" s="716"/>
      <c r="B224" s="726" t="s">
        <v>1596</v>
      </c>
      <c r="C224" s="727"/>
      <c r="D224" s="728"/>
      <c r="E224" s="729"/>
      <c r="F224" s="730"/>
    </row>
    <row r="225" spans="1:6" s="702" customFormat="1">
      <c r="A225" s="716"/>
      <c r="B225" s="726" t="s">
        <v>1597</v>
      </c>
      <c r="C225" s="727"/>
      <c r="D225" s="728"/>
      <c r="E225" s="729"/>
      <c r="F225" s="730"/>
    </row>
    <row r="226" spans="1:6" s="702" customFormat="1">
      <c r="A226" s="716"/>
      <c r="B226" s="726" t="s">
        <v>1598</v>
      </c>
      <c r="C226" s="727"/>
      <c r="D226" s="728"/>
      <c r="E226" s="729"/>
      <c r="F226" s="730"/>
    </row>
    <row r="227" spans="1:6" s="702" customFormat="1">
      <c r="A227" s="716"/>
      <c r="B227" s="726" t="s">
        <v>1599</v>
      </c>
      <c r="C227" s="727"/>
      <c r="D227" s="728"/>
      <c r="E227" s="729"/>
      <c r="F227" s="730"/>
    </row>
    <row r="228" spans="1:6" s="702" customFormat="1">
      <c r="A228" s="716"/>
      <c r="B228" s="726" t="s">
        <v>1600</v>
      </c>
      <c r="C228" s="727"/>
      <c r="D228" s="728"/>
      <c r="E228" s="729"/>
      <c r="F228" s="730"/>
    </row>
    <row r="229" spans="1:6" s="702" customFormat="1">
      <c r="A229" s="716"/>
      <c r="B229" s="726" t="s">
        <v>1601</v>
      </c>
      <c r="C229" s="727"/>
      <c r="D229" s="728"/>
      <c r="E229" s="729"/>
      <c r="F229" s="730"/>
    </row>
    <row r="230" spans="1:6" s="702" customFormat="1">
      <c r="A230" s="716"/>
      <c r="B230" s="726" t="s">
        <v>1602</v>
      </c>
      <c r="C230" s="727"/>
      <c r="D230" s="728"/>
      <c r="E230" s="729"/>
      <c r="F230" s="730"/>
    </row>
    <row r="231" spans="1:6" s="702" customFormat="1">
      <c r="A231" s="716"/>
      <c r="B231" s="726" t="s">
        <v>1603</v>
      </c>
      <c r="C231" s="727"/>
      <c r="D231" s="728"/>
      <c r="E231" s="729"/>
      <c r="F231" s="730"/>
    </row>
    <row r="232" spans="1:6" s="702" customFormat="1">
      <c r="A232" s="716"/>
      <c r="B232" s="726" t="s">
        <v>1604</v>
      </c>
      <c r="C232" s="727"/>
      <c r="D232" s="728"/>
      <c r="E232" s="729"/>
      <c r="F232" s="730"/>
    </row>
    <row r="233" spans="1:6" s="702" customFormat="1">
      <c r="A233" s="716"/>
      <c r="B233" s="726" t="s">
        <v>1605</v>
      </c>
      <c r="C233" s="727"/>
      <c r="D233" s="728"/>
      <c r="E233" s="729"/>
      <c r="F233" s="730"/>
    </row>
    <row r="234" spans="1:6" s="702" customFormat="1">
      <c r="A234" s="716"/>
      <c r="B234" s="726" t="s">
        <v>1606</v>
      </c>
      <c r="C234" s="727"/>
      <c r="D234" s="728"/>
      <c r="E234" s="729"/>
      <c r="F234" s="730"/>
    </row>
    <row r="235" spans="1:6" s="702" customFormat="1">
      <c r="A235" s="716"/>
      <c r="B235" s="726" t="s">
        <v>1607</v>
      </c>
      <c r="C235" s="727"/>
      <c r="D235" s="728"/>
      <c r="E235" s="729"/>
      <c r="F235" s="730"/>
    </row>
    <row r="236" spans="1:6" s="702" customFormat="1">
      <c r="A236" s="716"/>
      <c r="B236" s="726" t="s">
        <v>1608</v>
      </c>
      <c r="C236" s="727"/>
      <c r="D236" s="728"/>
      <c r="E236" s="729"/>
      <c r="F236" s="730"/>
    </row>
    <row r="237" spans="1:6" s="702" customFormat="1" ht="27.6">
      <c r="A237" s="716"/>
      <c r="B237" s="726" t="s">
        <v>1609</v>
      </c>
      <c r="C237" s="727"/>
      <c r="D237" s="728"/>
      <c r="E237" s="729"/>
      <c r="F237" s="730"/>
    </row>
    <row r="238" spans="1:6" s="702" customFormat="1">
      <c r="A238" s="716"/>
      <c r="B238" s="726" t="s">
        <v>1610</v>
      </c>
      <c r="C238" s="727"/>
      <c r="D238" s="728"/>
      <c r="E238" s="729"/>
      <c r="F238" s="730"/>
    </row>
    <row r="239" spans="1:6" s="702" customFormat="1">
      <c r="A239" s="716"/>
      <c r="B239" s="726" t="s">
        <v>1611</v>
      </c>
      <c r="C239" s="727"/>
      <c r="D239" s="728"/>
      <c r="E239" s="729"/>
      <c r="F239" s="730"/>
    </row>
    <row r="240" spans="1:6" s="702" customFormat="1">
      <c r="A240" s="716"/>
      <c r="B240" s="726" t="s">
        <v>1612</v>
      </c>
      <c r="C240" s="727"/>
      <c r="D240" s="728"/>
      <c r="E240" s="729"/>
      <c r="F240" s="730"/>
    </row>
    <row r="241" spans="1:6" s="702" customFormat="1">
      <c r="A241" s="716"/>
      <c r="B241" s="726" t="s">
        <v>1613</v>
      </c>
      <c r="C241" s="727"/>
      <c r="D241" s="728"/>
      <c r="E241" s="729"/>
      <c r="F241" s="730"/>
    </row>
    <row r="242" spans="1:6" s="702" customFormat="1">
      <c r="A242" s="716"/>
      <c r="B242" s="726" t="s">
        <v>1614</v>
      </c>
      <c r="C242" s="727"/>
      <c r="D242" s="728"/>
      <c r="E242" s="729"/>
      <c r="F242" s="730"/>
    </row>
    <row r="243" spans="1:6" s="702" customFormat="1">
      <c r="A243" s="716"/>
      <c r="B243" s="726" t="s">
        <v>1615</v>
      </c>
      <c r="C243" s="727"/>
      <c r="D243" s="728"/>
      <c r="E243" s="729"/>
      <c r="F243" s="730"/>
    </row>
    <row r="244" spans="1:6" s="702" customFormat="1">
      <c r="A244" s="716"/>
      <c r="B244" s="726" t="s">
        <v>1616</v>
      </c>
      <c r="C244" s="727"/>
      <c r="D244" s="728"/>
      <c r="E244" s="729"/>
      <c r="F244" s="730"/>
    </row>
    <row r="245" spans="1:6" s="702" customFormat="1">
      <c r="A245" s="716"/>
      <c r="B245" s="726" t="s">
        <v>1617</v>
      </c>
      <c r="C245" s="727"/>
      <c r="D245" s="728"/>
      <c r="E245" s="729"/>
      <c r="F245" s="730"/>
    </row>
    <row r="246" spans="1:6" s="702" customFormat="1">
      <c r="A246" s="716"/>
      <c r="B246" s="726" t="s">
        <v>1618</v>
      </c>
      <c r="C246" s="727"/>
      <c r="D246" s="728"/>
      <c r="E246" s="729"/>
      <c r="F246" s="730"/>
    </row>
    <row r="247" spans="1:6" s="702" customFormat="1">
      <c r="A247" s="716"/>
      <c r="B247" s="726" t="s">
        <v>1619</v>
      </c>
      <c r="C247" s="727"/>
      <c r="D247" s="728"/>
      <c r="E247" s="729"/>
      <c r="F247" s="730"/>
    </row>
    <row r="248" spans="1:6" s="702" customFormat="1">
      <c r="A248" s="716"/>
      <c r="B248" s="726" t="s">
        <v>1620</v>
      </c>
      <c r="C248" s="727"/>
      <c r="D248" s="728"/>
      <c r="E248" s="729"/>
      <c r="F248" s="730"/>
    </row>
    <row r="249" spans="1:6" s="702" customFormat="1">
      <c r="A249" s="716"/>
      <c r="B249" s="726" t="s">
        <v>1621</v>
      </c>
      <c r="C249" s="727"/>
      <c r="D249" s="728"/>
      <c r="E249" s="729"/>
      <c r="F249" s="730"/>
    </row>
    <row r="250" spans="1:6" s="702" customFormat="1">
      <c r="A250" s="716"/>
      <c r="B250" s="726" t="s">
        <v>1622</v>
      </c>
      <c r="C250" s="727"/>
      <c r="D250" s="728"/>
      <c r="E250" s="729"/>
      <c r="F250" s="730"/>
    </row>
    <row r="251" spans="1:6" s="702" customFormat="1">
      <c r="A251" s="716"/>
      <c r="B251" s="726" t="s">
        <v>1623</v>
      </c>
      <c r="C251" s="727"/>
      <c r="D251" s="728"/>
      <c r="E251" s="729"/>
      <c r="F251" s="730"/>
    </row>
    <row r="252" spans="1:6" s="702" customFormat="1">
      <c r="A252" s="716"/>
      <c r="B252" s="726" t="s">
        <v>1624</v>
      </c>
      <c r="C252" s="727"/>
      <c r="D252" s="728"/>
      <c r="E252" s="729"/>
      <c r="F252" s="730"/>
    </row>
    <row r="253" spans="1:6" s="702" customFormat="1">
      <c r="A253" s="716"/>
      <c r="B253" s="726" t="s">
        <v>1625</v>
      </c>
      <c r="C253" s="727"/>
      <c r="D253" s="728"/>
      <c r="E253" s="729"/>
      <c r="F253" s="730"/>
    </row>
    <row r="254" spans="1:6" s="702" customFormat="1">
      <c r="A254" s="716"/>
      <c r="B254" s="726" t="s">
        <v>1626</v>
      </c>
      <c r="C254" s="727"/>
      <c r="D254" s="728"/>
      <c r="E254" s="729"/>
      <c r="F254" s="730"/>
    </row>
    <row r="255" spans="1:6" s="702" customFormat="1">
      <c r="A255" s="716"/>
      <c r="B255" s="726" t="s">
        <v>1627</v>
      </c>
      <c r="C255" s="727"/>
      <c r="D255" s="728"/>
      <c r="E255" s="729"/>
      <c r="F255" s="730"/>
    </row>
    <row r="256" spans="1:6" s="702" customFormat="1">
      <c r="A256" s="716"/>
      <c r="B256" s="726" t="s">
        <v>1590</v>
      </c>
      <c r="C256" s="727"/>
      <c r="D256" s="728"/>
      <c r="E256" s="729"/>
      <c r="F256" s="730"/>
    </row>
    <row r="257" spans="1:6" s="702" customFormat="1" ht="27.6">
      <c r="A257" s="716"/>
      <c r="B257" s="726" t="s">
        <v>1591</v>
      </c>
      <c r="C257" s="727"/>
      <c r="D257" s="728"/>
      <c r="E257" s="729"/>
      <c r="F257" s="730"/>
    </row>
    <row r="258" spans="1:6" s="702" customFormat="1">
      <c r="A258" s="716"/>
      <c r="B258" s="726" t="s">
        <v>1594</v>
      </c>
      <c r="C258" s="727"/>
      <c r="D258" s="728"/>
      <c r="E258" s="729"/>
      <c r="F258" s="730"/>
    </row>
    <row r="259" spans="1:6" s="702" customFormat="1" ht="27.6">
      <c r="A259" s="716"/>
      <c r="B259" s="726" t="s">
        <v>1595</v>
      </c>
      <c r="C259" s="727"/>
      <c r="D259" s="728"/>
      <c r="E259" s="729"/>
      <c r="F259" s="730"/>
    </row>
    <row r="260" spans="1:6" s="702" customFormat="1">
      <c r="A260" s="716"/>
      <c r="B260" s="726" t="s">
        <v>1599</v>
      </c>
      <c r="C260" s="727"/>
      <c r="D260" s="728"/>
      <c r="E260" s="729"/>
      <c r="F260" s="730"/>
    </row>
    <row r="261" spans="1:6" s="702" customFormat="1">
      <c r="A261" s="716"/>
      <c r="B261" s="726" t="s">
        <v>1600</v>
      </c>
      <c r="C261" s="727"/>
      <c r="D261" s="728"/>
      <c r="E261" s="729"/>
      <c r="F261" s="730"/>
    </row>
    <row r="262" spans="1:6" s="702" customFormat="1">
      <c r="A262" s="716"/>
      <c r="B262" s="726" t="s">
        <v>1601</v>
      </c>
      <c r="C262" s="727"/>
      <c r="D262" s="728"/>
      <c r="E262" s="729"/>
      <c r="F262" s="730"/>
    </row>
    <row r="263" spans="1:6" s="702" customFormat="1">
      <c r="A263" s="716"/>
      <c r="B263" s="726" t="s">
        <v>1628</v>
      </c>
      <c r="C263" s="727"/>
      <c r="D263" s="728"/>
      <c r="E263" s="729"/>
      <c r="F263" s="730"/>
    </row>
    <row r="264" spans="1:6" s="702" customFormat="1">
      <c r="A264" s="716"/>
      <c r="B264" s="726" t="s">
        <v>1629</v>
      </c>
      <c r="C264" s="727"/>
      <c r="D264" s="728"/>
      <c r="E264" s="729"/>
      <c r="F264" s="730"/>
    </row>
    <row r="265" spans="1:6" s="702" customFormat="1">
      <c r="A265" s="716"/>
      <c r="B265" s="726" t="s">
        <v>1630</v>
      </c>
      <c r="C265" s="727"/>
      <c r="D265" s="728"/>
      <c r="E265" s="729"/>
      <c r="F265" s="730"/>
    </row>
    <row r="266" spans="1:6" s="702" customFormat="1">
      <c r="A266" s="716"/>
      <c r="B266" s="726" t="s">
        <v>1631</v>
      </c>
      <c r="C266" s="727"/>
      <c r="D266" s="728"/>
      <c r="E266" s="729"/>
      <c r="F266" s="730"/>
    </row>
    <row r="267" spans="1:6" s="702" customFormat="1">
      <c r="A267" s="716"/>
      <c r="B267" s="726" t="s">
        <v>1606</v>
      </c>
      <c r="C267" s="727"/>
      <c r="D267" s="728"/>
      <c r="E267" s="729"/>
      <c r="F267" s="730"/>
    </row>
    <row r="268" spans="1:6" s="702" customFormat="1">
      <c r="A268" s="716"/>
      <c r="B268" s="726" t="s">
        <v>1632</v>
      </c>
      <c r="C268" s="727"/>
      <c r="D268" s="728"/>
      <c r="E268" s="729"/>
      <c r="F268" s="730"/>
    </row>
    <row r="269" spans="1:6" s="702" customFormat="1" ht="27.6">
      <c r="A269" s="716"/>
      <c r="B269" s="726" t="s">
        <v>1633</v>
      </c>
      <c r="C269" s="727"/>
      <c r="D269" s="728"/>
      <c r="E269" s="729"/>
      <c r="F269" s="730"/>
    </row>
    <row r="270" spans="1:6" s="702" customFormat="1">
      <c r="A270" s="716"/>
      <c r="B270" s="726" t="s">
        <v>1634</v>
      </c>
      <c r="C270" s="727"/>
      <c r="D270" s="728"/>
      <c r="E270" s="729"/>
      <c r="F270" s="730"/>
    </row>
    <row r="271" spans="1:6" s="702" customFormat="1">
      <c r="A271" s="716"/>
      <c r="B271" s="726" t="s">
        <v>1635</v>
      </c>
      <c r="C271" s="727"/>
      <c r="D271" s="728"/>
      <c r="E271" s="729"/>
      <c r="F271" s="730"/>
    </row>
    <row r="272" spans="1:6" s="702" customFormat="1">
      <c r="A272" s="716"/>
      <c r="B272" s="726" t="s">
        <v>1636</v>
      </c>
      <c r="C272" s="727"/>
      <c r="D272" s="728"/>
      <c r="E272" s="729"/>
      <c r="F272" s="730"/>
    </row>
    <row r="273" spans="1:6" s="702" customFormat="1">
      <c r="A273" s="716"/>
      <c r="B273" s="726" t="s">
        <v>1637</v>
      </c>
      <c r="C273" s="727"/>
      <c r="D273" s="728"/>
      <c r="E273" s="729"/>
      <c r="F273" s="730"/>
    </row>
    <row r="274" spans="1:6" s="702" customFormat="1">
      <c r="A274" s="716"/>
      <c r="B274" s="726" t="s">
        <v>1638</v>
      </c>
      <c r="C274" s="727"/>
      <c r="D274" s="728"/>
      <c r="E274" s="729"/>
      <c r="F274" s="730"/>
    </row>
    <row r="275" spans="1:6" s="702" customFormat="1" ht="27.6">
      <c r="A275" s="716"/>
      <c r="B275" s="726" t="s">
        <v>1639</v>
      </c>
      <c r="C275" s="727"/>
      <c r="D275" s="728"/>
      <c r="E275" s="729"/>
      <c r="F275" s="730"/>
    </row>
    <row r="276" spans="1:6" s="702" customFormat="1" ht="27.6">
      <c r="A276" s="716"/>
      <c r="B276" s="726" t="s">
        <v>1640</v>
      </c>
      <c r="C276" s="727"/>
      <c r="D276" s="728"/>
      <c r="E276" s="729"/>
      <c r="F276" s="730"/>
    </row>
    <row r="277" spans="1:6" s="702" customFormat="1">
      <c r="A277" s="716"/>
      <c r="B277" s="726" t="s">
        <v>1641</v>
      </c>
      <c r="C277" s="727"/>
      <c r="D277" s="728"/>
      <c r="E277" s="729"/>
      <c r="F277" s="730"/>
    </row>
    <row r="278" spans="1:6" s="702" customFormat="1">
      <c r="A278" s="716"/>
      <c r="B278" s="726" t="s">
        <v>1590</v>
      </c>
      <c r="C278" s="727"/>
      <c r="D278" s="728"/>
      <c r="E278" s="729"/>
      <c r="F278" s="730"/>
    </row>
    <row r="279" spans="1:6" s="702" customFormat="1" ht="27.6">
      <c r="A279" s="716"/>
      <c r="B279" s="726" t="s">
        <v>1591</v>
      </c>
      <c r="C279" s="727"/>
      <c r="D279" s="728"/>
      <c r="E279" s="729"/>
      <c r="F279" s="730"/>
    </row>
    <row r="280" spans="1:6" s="702" customFormat="1">
      <c r="A280" s="716"/>
      <c r="B280" s="726" t="s">
        <v>1642</v>
      </c>
      <c r="C280" s="727"/>
      <c r="D280" s="728"/>
      <c r="E280" s="729"/>
      <c r="F280" s="730"/>
    </row>
    <row r="281" spans="1:6" s="702" customFormat="1">
      <c r="A281" s="716"/>
      <c r="B281" s="726" t="s">
        <v>1643</v>
      </c>
      <c r="C281" s="727"/>
      <c r="D281" s="728"/>
      <c r="E281" s="729"/>
      <c r="F281" s="730"/>
    </row>
    <row r="282" spans="1:6" s="702" customFormat="1">
      <c r="A282" s="716"/>
      <c r="B282" s="726" t="s">
        <v>1644</v>
      </c>
      <c r="C282" s="727"/>
      <c r="D282" s="728"/>
      <c r="E282" s="729"/>
      <c r="F282" s="730"/>
    </row>
    <row r="283" spans="1:6" s="702" customFormat="1">
      <c r="A283" s="716"/>
      <c r="B283" s="726" t="s">
        <v>1645</v>
      </c>
      <c r="C283" s="727"/>
      <c r="D283" s="728"/>
      <c r="E283" s="729"/>
      <c r="F283" s="730"/>
    </row>
    <row r="284" spans="1:6" s="702" customFormat="1">
      <c r="A284" s="716"/>
      <c r="B284" s="726" t="s">
        <v>1646</v>
      </c>
      <c r="C284" s="727"/>
      <c r="D284" s="728"/>
      <c r="E284" s="729"/>
      <c r="F284" s="730"/>
    </row>
    <row r="285" spans="1:6" s="702" customFormat="1">
      <c r="A285" s="716"/>
      <c r="B285" s="726" t="s">
        <v>1647</v>
      </c>
      <c r="C285" s="727"/>
      <c r="D285" s="728"/>
      <c r="E285" s="729"/>
      <c r="F285" s="730"/>
    </row>
    <row r="286" spans="1:6" s="702" customFormat="1" ht="27.6">
      <c r="A286" s="716"/>
      <c r="B286" s="726" t="s">
        <v>1648</v>
      </c>
      <c r="C286" s="727"/>
      <c r="D286" s="728"/>
      <c r="E286" s="729"/>
      <c r="F286" s="730"/>
    </row>
    <row r="287" spans="1:6" s="702" customFormat="1">
      <c r="A287" s="716"/>
      <c r="B287" s="726" t="s">
        <v>1649</v>
      </c>
      <c r="C287" s="727"/>
      <c r="D287" s="728"/>
      <c r="E287" s="729"/>
      <c r="F287" s="730"/>
    </row>
    <row r="288" spans="1:6" s="702" customFormat="1">
      <c r="A288" s="716"/>
      <c r="B288" s="726" t="s">
        <v>1650</v>
      </c>
      <c r="C288" s="727"/>
      <c r="D288" s="728"/>
      <c r="E288" s="729"/>
      <c r="F288" s="730"/>
    </row>
    <row r="289" spans="1:6" s="702" customFormat="1">
      <c r="A289" s="716"/>
      <c r="B289" s="726" t="s">
        <v>1651</v>
      </c>
      <c r="C289" s="727"/>
      <c r="D289" s="728"/>
      <c r="E289" s="729"/>
      <c r="F289" s="730"/>
    </row>
    <row r="290" spans="1:6" s="702" customFormat="1">
      <c r="A290" s="716"/>
      <c r="B290" s="726" t="s">
        <v>1652</v>
      </c>
      <c r="C290" s="727"/>
      <c r="D290" s="728"/>
      <c r="E290" s="729"/>
      <c r="F290" s="730"/>
    </row>
    <row r="291" spans="1:6" s="702" customFormat="1">
      <c r="A291" s="716"/>
      <c r="B291" s="726" t="s">
        <v>1653</v>
      </c>
      <c r="C291" s="727"/>
      <c r="D291" s="728"/>
      <c r="E291" s="729"/>
      <c r="F291" s="730"/>
    </row>
    <row r="292" spans="1:6" s="702" customFormat="1">
      <c r="A292" s="716"/>
      <c r="B292" s="726" t="s">
        <v>1654</v>
      </c>
      <c r="C292" s="727"/>
      <c r="D292" s="728"/>
      <c r="E292" s="729"/>
      <c r="F292" s="730"/>
    </row>
    <row r="293" spans="1:6" s="702" customFormat="1">
      <c r="A293" s="716"/>
      <c r="B293" s="726" t="s">
        <v>1655</v>
      </c>
      <c r="C293" s="727"/>
      <c r="D293" s="728"/>
      <c r="E293" s="729"/>
      <c r="F293" s="730"/>
    </row>
    <row r="294" spans="1:6" s="702" customFormat="1">
      <c r="A294" s="716"/>
      <c r="B294" s="726" t="s">
        <v>1656</v>
      </c>
      <c r="C294" s="727"/>
      <c r="D294" s="728"/>
      <c r="E294" s="729"/>
      <c r="F294" s="730"/>
    </row>
    <row r="295" spans="1:6" s="702" customFormat="1">
      <c r="A295" s="716"/>
      <c r="B295" s="726" t="s">
        <v>1657</v>
      </c>
      <c r="C295" s="727"/>
      <c r="D295" s="728"/>
      <c r="E295" s="729"/>
      <c r="F295" s="730"/>
    </row>
    <row r="296" spans="1:6" s="702" customFormat="1">
      <c r="A296" s="716"/>
      <c r="B296" s="726" t="s">
        <v>1658</v>
      </c>
      <c r="C296" s="727"/>
      <c r="D296" s="728"/>
      <c r="E296" s="729"/>
      <c r="F296" s="730"/>
    </row>
    <row r="297" spans="1:6" s="702" customFormat="1">
      <c r="A297" s="716"/>
      <c r="B297" s="726" t="s">
        <v>1649</v>
      </c>
      <c r="C297" s="727"/>
      <c r="D297" s="728"/>
      <c r="E297" s="729"/>
      <c r="F297" s="730"/>
    </row>
    <row r="298" spans="1:6" s="702" customFormat="1">
      <c r="A298" s="716"/>
      <c r="B298" s="726" t="s">
        <v>1650</v>
      </c>
      <c r="C298" s="727"/>
      <c r="D298" s="728"/>
      <c r="E298" s="729"/>
      <c r="F298" s="730"/>
    </row>
    <row r="299" spans="1:6" s="702" customFormat="1">
      <c r="A299" s="716"/>
      <c r="B299" s="726" t="s">
        <v>1651</v>
      </c>
      <c r="C299" s="727"/>
      <c r="D299" s="728"/>
      <c r="E299" s="729"/>
      <c r="F299" s="730"/>
    </row>
    <row r="300" spans="1:6" s="702" customFormat="1">
      <c r="A300" s="716"/>
      <c r="B300" s="726" t="s">
        <v>1642</v>
      </c>
      <c r="C300" s="727"/>
      <c r="D300" s="728"/>
      <c r="E300" s="729"/>
      <c r="F300" s="730"/>
    </row>
    <row r="301" spans="1:6" s="702" customFormat="1">
      <c r="A301" s="716"/>
      <c r="B301" s="726" t="s">
        <v>1659</v>
      </c>
      <c r="C301" s="727"/>
      <c r="D301" s="728"/>
      <c r="E301" s="729"/>
      <c r="F301" s="730"/>
    </row>
    <row r="302" spans="1:6" s="702" customFormat="1">
      <c r="A302" s="716"/>
      <c r="B302" s="726" t="s">
        <v>1660</v>
      </c>
      <c r="C302" s="727"/>
      <c r="D302" s="728"/>
      <c r="E302" s="729"/>
      <c r="F302" s="730"/>
    </row>
    <row r="303" spans="1:6" s="702" customFormat="1">
      <c r="A303" s="716"/>
      <c r="B303" s="726" t="s">
        <v>1661</v>
      </c>
      <c r="C303" s="727"/>
      <c r="D303" s="728"/>
      <c r="E303" s="729"/>
      <c r="F303" s="730"/>
    </row>
    <row r="304" spans="1:6" s="702" customFormat="1">
      <c r="A304" s="716"/>
      <c r="B304" s="726" t="s">
        <v>1662</v>
      </c>
      <c r="C304" s="727"/>
      <c r="D304" s="728"/>
      <c r="E304" s="729"/>
      <c r="F304" s="730"/>
    </row>
    <row r="305" spans="1:6" s="702" customFormat="1">
      <c r="A305" s="716"/>
      <c r="B305" s="726" t="s">
        <v>1663</v>
      </c>
      <c r="C305" s="727"/>
      <c r="D305" s="728"/>
      <c r="E305" s="729"/>
      <c r="F305" s="730"/>
    </row>
    <row r="306" spans="1:6" s="702" customFormat="1">
      <c r="A306" s="716"/>
      <c r="B306" s="726" t="s">
        <v>1646</v>
      </c>
      <c r="C306" s="727"/>
      <c r="D306" s="728"/>
      <c r="E306" s="729"/>
      <c r="F306" s="730"/>
    </row>
    <row r="307" spans="1:6" s="702" customFormat="1">
      <c r="A307" s="716"/>
      <c r="B307" s="726" t="s">
        <v>1647</v>
      </c>
      <c r="C307" s="727"/>
      <c r="D307" s="728"/>
      <c r="E307" s="729"/>
      <c r="F307" s="730"/>
    </row>
    <row r="308" spans="1:6" s="702" customFormat="1" ht="27.6">
      <c r="A308" s="716"/>
      <c r="B308" s="726" t="s">
        <v>1664</v>
      </c>
      <c r="C308" s="727"/>
      <c r="D308" s="728"/>
      <c r="E308" s="729"/>
      <c r="F308" s="730"/>
    </row>
    <row r="309" spans="1:6" s="702" customFormat="1">
      <c r="A309" s="716"/>
      <c r="B309" s="726" t="s">
        <v>1665</v>
      </c>
      <c r="C309" s="727"/>
      <c r="D309" s="728"/>
      <c r="E309" s="729"/>
      <c r="F309" s="730"/>
    </row>
    <row r="310" spans="1:6" s="702" customFormat="1" ht="27.6">
      <c r="A310" s="716"/>
      <c r="B310" s="726" t="s">
        <v>1666</v>
      </c>
      <c r="C310" s="727"/>
      <c r="D310" s="728"/>
      <c r="E310" s="729"/>
      <c r="F310" s="730"/>
    </row>
    <row r="311" spans="1:6" s="702" customFormat="1">
      <c r="A311" s="716"/>
      <c r="B311" s="726" t="s">
        <v>1667</v>
      </c>
      <c r="C311" s="727" t="s">
        <v>1668</v>
      </c>
      <c r="D311" s="728">
        <v>1</v>
      </c>
      <c r="E311" s="729"/>
      <c r="F311" s="730"/>
    </row>
    <row r="312" spans="1:6" s="702" customFormat="1">
      <c r="A312" s="716"/>
      <c r="B312" s="726"/>
      <c r="C312" s="727"/>
      <c r="D312" s="728"/>
      <c r="E312" s="729"/>
      <c r="F312" s="730"/>
    </row>
    <row r="313" spans="1:6" s="702" customFormat="1" ht="41.4">
      <c r="A313" s="716">
        <v>2</v>
      </c>
      <c r="B313" s="726" t="s">
        <v>1529</v>
      </c>
      <c r="C313" s="727"/>
      <c r="D313" s="728"/>
      <c r="E313" s="729"/>
      <c r="F313" s="730"/>
    </row>
    <row r="314" spans="1:6" s="702" customFormat="1">
      <c r="A314" s="716"/>
      <c r="B314" s="726" t="s">
        <v>1669</v>
      </c>
      <c r="C314" s="727"/>
      <c r="D314" s="728"/>
      <c r="E314" s="729"/>
      <c r="F314" s="730"/>
    </row>
    <row r="315" spans="1:6" s="702" customFormat="1">
      <c r="A315" s="716"/>
      <c r="B315" s="726" t="s">
        <v>1670</v>
      </c>
      <c r="C315" s="727"/>
      <c r="D315" s="728"/>
      <c r="E315" s="729"/>
      <c r="F315" s="730"/>
    </row>
    <row r="316" spans="1:6" s="702" customFormat="1">
      <c r="A316" s="716"/>
      <c r="B316" s="726" t="s">
        <v>1671</v>
      </c>
      <c r="C316" s="727" t="s">
        <v>33</v>
      </c>
      <c r="D316" s="728">
        <v>1</v>
      </c>
      <c r="E316" s="729"/>
      <c r="F316" s="730"/>
    </row>
    <row r="317" spans="1:6" s="702" customFormat="1">
      <c r="A317" s="716"/>
      <c r="B317" s="726"/>
      <c r="C317" s="727"/>
      <c r="D317" s="728"/>
      <c r="E317" s="729"/>
      <c r="F317" s="730"/>
    </row>
    <row r="318" spans="1:6" s="702" customFormat="1" ht="27.6" customHeight="1">
      <c r="A318" s="716">
        <v>3</v>
      </c>
      <c r="B318" s="726" t="s">
        <v>1672</v>
      </c>
      <c r="C318" s="727" t="s">
        <v>1668</v>
      </c>
      <c r="D318" s="728">
        <v>1</v>
      </c>
      <c r="E318" s="729"/>
      <c r="F318" s="730"/>
    </row>
    <row r="319" spans="1:6" s="702" customFormat="1">
      <c r="A319" s="716"/>
      <c r="B319" s="726"/>
      <c r="C319" s="727"/>
      <c r="D319" s="728"/>
      <c r="E319" s="729"/>
      <c r="F319" s="730"/>
    </row>
    <row r="320" spans="1:6" s="702" customFormat="1" ht="42" customHeight="1">
      <c r="A320" s="716">
        <v>4</v>
      </c>
      <c r="B320" s="726" t="s">
        <v>1673</v>
      </c>
      <c r="C320" s="727" t="s">
        <v>1668</v>
      </c>
      <c r="D320" s="728">
        <v>1</v>
      </c>
      <c r="E320" s="729"/>
      <c r="F320" s="730"/>
    </row>
    <row r="321" spans="1:6" s="702" customFormat="1">
      <c r="A321" s="716"/>
      <c r="B321" s="726"/>
      <c r="C321" s="727"/>
      <c r="D321" s="728"/>
      <c r="E321" s="729"/>
      <c r="F321" s="730"/>
    </row>
    <row r="322" spans="1:6" ht="112.95" customHeight="1">
      <c r="A322" s="716">
        <v>5</v>
      </c>
      <c r="B322" s="726" t="s">
        <v>1674</v>
      </c>
      <c r="C322" s="727" t="s">
        <v>53</v>
      </c>
      <c r="D322" s="728">
        <v>700</v>
      </c>
      <c r="E322" s="729"/>
      <c r="F322" s="730"/>
    </row>
    <row r="323" spans="1:6" ht="15" customHeight="1">
      <c r="A323" s="716"/>
      <c r="B323" s="726"/>
      <c r="C323" s="727"/>
      <c r="D323" s="728"/>
      <c r="E323" s="729"/>
      <c r="F323" s="730"/>
    </row>
    <row r="324" spans="1:6" ht="27.6">
      <c r="A324" s="716">
        <v>6</v>
      </c>
      <c r="B324" s="726" t="s">
        <v>1675</v>
      </c>
      <c r="C324" s="727" t="s">
        <v>1510</v>
      </c>
      <c r="D324" s="728">
        <v>0.3</v>
      </c>
      <c r="E324" s="729"/>
      <c r="F324" s="730"/>
    </row>
    <row r="325" spans="1:6">
      <c r="A325" s="716"/>
      <c r="B325" s="726"/>
      <c r="C325" s="727"/>
      <c r="D325" s="728"/>
      <c r="E325" s="729"/>
      <c r="F325" s="730"/>
    </row>
    <row r="326" spans="1:6" ht="69">
      <c r="A326" s="716">
        <v>7</v>
      </c>
      <c r="B326" s="726" t="s">
        <v>1676</v>
      </c>
      <c r="C326" s="727" t="s">
        <v>33</v>
      </c>
      <c r="D326" s="728">
        <v>1</v>
      </c>
      <c r="E326" s="729"/>
      <c r="F326" s="730"/>
    </row>
    <row r="327" spans="1:6">
      <c r="A327" s="716"/>
      <c r="B327" s="726"/>
      <c r="C327" s="727"/>
      <c r="D327" s="728"/>
      <c r="E327" s="729"/>
      <c r="F327" s="730"/>
    </row>
    <row r="328" spans="1:6" ht="55.2">
      <c r="A328" s="716">
        <v>8</v>
      </c>
      <c r="B328" s="726" t="s">
        <v>1677</v>
      </c>
      <c r="C328" s="727"/>
      <c r="D328" s="728"/>
      <c r="E328" s="729"/>
      <c r="F328" s="730"/>
    </row>
    <row r="329" spans="1:6">
      <c r="A329" s="716"/>
      <c r="B329" s="726" t="s">
        <v>1678</v>
      </c>
      <c r="C329" s="727" t="s">
        <v>33</v>
      </c>
      <c r="D329" s="728">
        <v>2</v>
      </c>
      <c r="E329" s="729"/>
      <c r="F329" s="730"/>
    </row>
    <row r="330" spans="1:6">
      <c r="A330" s="716"/>
      <c r="B330" s="726"/>
      <c r="C330" s="727"/>
      <c r="D330" s="728"/>
      <c r="E330" s="729"/>
      <c r="F330" s="730"/>
    </row>
    <row r="331" spans="1:6" ht="41.4">
      <c r="A331" s="716">
        <v>9</v>
      </c>
      <c r="B331" s="726" t="s">
        <v>1679</v>
      </c>
      <c r="C331" s="727"/>
      <c r="D331" s="728"/>
      <c r="E331" s="729"/>
      <c r="F331" s="730"/>
    </row>
    <row r="332" spans="1:6">
      <c r="A332" s="716"/>
      <c r="B332" s="726" t="s">
        <v>1680</v>
      </c>
      <c r="C332" s="727" t="s">
        <v>33</v>
      </c>
      <c r="D332" s="728">
        <v>2</v>
      </c>
      <c r="E332" s="729"/>
      <c r="F332" s="730"/>
    </row>
    <row r="333" spans="1:6">
      <c r="A333" s="716"/>
      <c r="B333" s="726" t="s">
        <v>1681</v>
      </c>
      <c r="C333" s="727" t="s">
        <v>33</v>
      </c>
      <c r="D333" s="728">
        <v>1</v>
      </c>
      <c r="E333" s="729"/>
      <c r="F333" s="730"/>
    </row>
    <row r="334" spans="1:6">
      <c r="A334" s="716"/>
      <c r="B334" s="726"/>
      <c r="C334" s="727"/>
      <c r="D334" s="728"/>
      <c r="E334" s="729"/>
      <c r="F334" s="730"/>
    </row>
    <row r="335" spans="1:6" ht="66.599999999999994" customHeight="1">
      <c r="A335" s="716">
        <v>10</v>
      </c>
      <c r="B335" s="726" t="s">
        <v>1682</v>
      </c>
      <c r="C335" s="727"/>
      <c r="D335" s="728"/>
      <c r="E335" s="729"/>
      <c r="F335" s="730"/>
    </row>
    <row r="336" spans="1:6">
      <c r="A336" s="716"/>
      <c r="B336" s="726" t="s">
        <v>1683</v>
      </c>
      <c r="C336" s="727" t="s">
        <v>33</v>
      </c>
      <c r="D336" s="728">
        <v>1</v>
      </c>
      <c r="E336" s="729"/>
      <c r="F336" s="730"/>
    </row>
    <row r="337" spans="1:6">
      <c r="A337" s="716"/>
      <c r="B337" s="726"/>
      <c r="C337" s="727"/>
      <c r="D337" s="728"/>
      <c r="E337" s="729"/>
      <c r="F337" s="730"/>
    </row>
    <row r="338" spans="1:6" ht="41.4">
      <c r="A338" s="716">
        <v>11</v>
      </c>
      <c r="B338" s="726" t="s">
        <v>1684</v>
      </c>
      <c r="C338" s="727"/>
      <c r="D338" s="728"/>
      <c r="E338" s="729"/>
      <c r="F338" s="730"/>
    </row>
    <row r="339" spans="1:6">
      <c r="A339" s="716"/>
      <c r="B339" s="726" t="s">
        <v>1685</v>
      </c>
      <c r="C339" s="727" t="s">
        <v>33</v>
      </c>
      <c r="D339" s="728">
        <v>2</v>
      </c>
      <c r="E339" s="729"/>
      <c r="F339" s="730"/>
    </row>
    <row r="340" spans="1:6">
      <c r="A340" s="716"/>
      <c r="B340" s="726" t="s">
        <v>1686</v>
      </c>
      <c r="C340" s="727" t="s">
        <v>33</v>
      </c>
      <c r="D340" s="728">
        <v>1</v>
      </c>
      <c r="E340" s="729"/>
      <c r="F340" s="730"/>
    </row>
    <row r="341" spans="1:6">
      <c r="A341" s="716"/>
      <c r="B341" s="726"/>
      <c r="C341" s="727"/>
      <c r="D341" s="728"/>
      <c r="E341" s="729"/>
      <c r="F341" s="730"/>
    </row>
    <row r="342" spans="1:6" ht="41.4">
      <c r="A342" s="716">
        <v>12</v>
      </c>
      <c r="B342" s="726" t="s">
        <v>1687</v>
      </c>
      <c r="C342" s="727"/>
      <c r="D342" s="728"/>
      <c r="E342" s="729"/>
      <c r="F342" s="730"/>
    </row>
    <row r="343" spans="1:6">
      <c r="A343" s="716"/>
      <c r="B343" s="726" t="s">
        <v>1688</v>
      </c>
      <c r="C343" s="727" t="s">
        <v>33</v>
      </c>
      <c r="D343" s="728">
        <v>4</v>
      </c>
      <c r="E343" s="729"/>
      <c r="F343" s="730"/>
    </row>
    <row r="344" spans="1:6">
      <c r="A344" s="716"/>
      <c r="B344" s="726" t="s">
        <v>1689</v>
      </c>
      <c r="C344" s="727" t="s">
        <v>33</v>
      </c>
      <c r="D344" s="728">
        <v>1</v>
      </c>
      <c r="E344" s="729"/>
      <c r="F344" s="730"/>
    </row>
    <row r="345" spans="1:6">
      <c r="A345" s="716"/>
      <c r="B345" s="726" t="s">
        <v>1690</v>
      </c>
      <c r="C345" s="727" t="s">
        <v>33</v>
      </c>
      <c r="D345" s="728">
        <v>1</v>
      </c>
      <c r="E345" s="729"/>
      <c r="F345" s="730"/>
    </row>
    <row r="346" spans="1:6">
      <c r="A346" s="716"/>
      <c r="B346" s="726"/>
      <c r="C346" s="727"/>
      <c r="D346" s="728"/>
      <c r="E346" s="729"/>
      <c r="F346" s="730"/>
    </row>
    <row r="347" spans="1:6" ht="41.4">
      <c r="A347" s="716">
        <v>13</v>
      </c>
      <c r="B347" s="726" t="s">
        <v>1691</v>
      </c>
      <c r="C347" s="727"/>
      <c r="D347" s="728"/>
      <c r="E347" s="729"/>
      <c r="F347" s="730"/>
    </row>
    <row r="348" spans="1:6">
      <c r="A348" s="716"/>
      <c r="B348" s="726" t="s">
        <v>1692</v>
      </c>
      <c r="C348" s="727" t="s">
        <v>33</v>
      </c>
      <c r="D348" s="728">
        <v>4</v>
      </c>
      <c r="E348" s="729"/>
      <c r="F348" s="730"/>
    </row>
    <row r="349" spans="1:6">
      <c r="A349" s="716"/>
      <c r="B349" s="726" t="s">
        <v>1693</v>
      </c>
      <c r="C349" s="727" t="s">
        <v>33</v>
      </c>
      <c r="D349" s="728">
        <v>4</v>
      </c>
      <c r="E349" s="729"/>
      <c r="F349" s="730"/>
    </row>
    <row r="350" spans="1:6">
      <c r="A350" s="716"/>
      <c r="B350" s="726"/>
      <c r="C350" s="727"/>
      <c r="D350" s="728"/>
      <c r="E350" s="729"/>
      <c r="F350" s="730"/>
    </row>
    <row r="351" spans="1:6" ht="39.6" customHeight="1">
      <c r="A351" s="716">
        <v>14</v>
      </c>
      <c r="B351" s="726" t="s">
        <v>1694</v>
      </c>
      <c r="C351" s="727"/>
      <c r="D351" s="728"/>
      <c r="E351" s="729"/>
      <c r="F351" s="730"/>
    </row>
    <row r="352" spans="1:6">
      <c r="A352" s="716"/>
      <c r="B352" s="726" t="s">
        <v>1695</v>
      </c>
      <c r="C352" s="727" t="s">
        <v>33</v>
      </c>
      <c r="D352" s="728">
        <v>2</v>
      </c>
      <c r="E352" s="729"/>
      <c r="F352" s="730"/>
    </row>
    <row r="353" spans="1:7">
      <c r="A353" s="716"/>
      <c r="B353" s="726" t="s">
        <v>1696</v>
      </c>
      <c r="C353" s="727" t="s">
        <v>33</v>
      </c>
      <c r="D353" s="728">
        <v>1</v>
      </c>
      <c r="E353" s="729"/>
      <c r="F353" s="730"/>
    </row>
    <row r="354" spans="1:7">
      <c r="A354" s="716"/>
      <c r="B354" s="726"/>
      <c r="C354" s="727"/>
      <c r="D354" s="728"/>
      <c r="E354" s="729"/>
      <c r="F354" s="730"/>
    </row>
    <row r="355" spans="1:7" ht="55.2" customHeight="1">
      <c r="A355" s="716">
        <v>15</v>
      </c>
      <c r="B355" s="726" t="s">
        <v>1697</v>
      </c>
      <c r="C355" s="727"/>
      <c r="D355" s="728"/>
      <c r="E355" s="729"/>
      <c r="F355" s="730"/>
    </row>
    <row r="356" spans="1:7">
      <c r="A356" s="716"/>
      <c r="B356" s="726" t="s">
        <v>1698</v>
      </c>
      <c r="C356" s="727" t="s">
        <v>33</v>
      </c>
      <c r="D356" s="728">
        <v>3</v>
      </c>
      <c r="E356" s="729"/>
      <c r="F356" s="730"/>
    </row>
    <row r="357" spans="1:7">
      <c r="A357" s="716"/>
      <c r="B357" s="726" t="s">
        <v>1699</v>
      </c>
      <c r="C357" s="727" t="s">
        <v>33</v>
      </c>
      <c r="D357" s="728">
        <v>3</v>
      </c>
      <c r="E357" s="729"/>
      <c r="F357" s="730"/>
    </row>
    <row r="358" spans="1:7">
      <c r="A358" s="716"/>
      <c r="B358" s="726"/>
      <c r="C358" s="727"/>
      <c r="D358" s="728"/>
      <c r="E358" s="729"/>
      <c r="F358" s="730"/>
    </row>
    <row r="359" spans="1:7" ht="27.6">
      <c r="A359" s="716">
        <v>16</v>
      </c>
      <c r="B359" s="726" t="s">
        <v>1700</v>
      </c>
      <c r="C359" s="727"/>
      <c r="D359" s="728"/>
      <c r="E359" s="729"/>
      <c r="F359" s="730"/>
    </row>
    <row r="360" spans="1:7">
      <c r="A360" s="716"/>
      <c r="B360" s="726" t="s">
        <v>1701</v>
      </c>
      <c r="C360" s="727" t="s">
        <v>33</v>
      </c>
      <c r="D360" s="728">
        <v>1</v>
      </c>
      <c r="E360" s="729"/>
      <c r="F360" s="730"/>
    </row>
    <row r="361" spans="1:7">
      <c r="A361" s="716"/>
      <c r="B361" s="726"/>
      <c r="C361" s="727"/>
      <c r="D361" s="728"/>
      <c r="E361" s="729"/>
      <c r="F361" s="730"/>
    </row>
    <row r="362" spans="1:7" ht="127.2" customHeight="1">
      <c r="A362" s="716">
        <v>17</v>
      </c>
      <c r="B362" s="726" t="s">
        <v>1702</v>
      </c>
      <c r="C362" s="727"/>
      <c r="D362" s="728"/>
      <c r="E362" s="729"/>
      <c r="F362" s="730"/>
    </row>
    <row r="363" spans="1:7" ht="14.4">
      <c r="A363" s="716"/>
      <c r="B363" s="726" t="s">
        <v>1703</v>
      </c>
      <c r="C363" s="727" t="s">
        <v>1668</v>
      </c>
      <c r="D363" s="728">
        <v>1</v>
      </c>
      <c r="E363" s="729"/>
      <c r="F363" s="730"/>
    </row>
    <row r="364" spans="1:7">
      <c r="A364" s="716"/>
      <c r="B364" s="726" t="s">
        <v>1704</v>
      </c>
      <c r="C364" s="727" t="s">
        <v>1668</v>
      </c>
      <c r="D364" s="728">
        <v>2</v>
      </c>
      <c r="E364" s="729"/>
      <c r="F364" s="730"/>
    </row>
    <row r="365" spans="1:7">
      <c r="A365" s="716"/>
      <c r="B365" s="726" t="s">
        <v>1705</v>
      </c>
      <c r="C365" s="727"/>
      <c r="D365" s="728"/>
      <c r="E365" s="729"/>
      <c r="F365" s="730"/>
    </row>
    <row r="366" spans="1:7" ht="187.95" customHeight="1">
      <c r="A366" s="716"/>
      <c r="B366" s="726" t="s">
        <v>1706</v>
      </c>
      <c r="C366" s="727"/>
      <c r="D366" s="728"/>
      <c r="E366" s="729"/>
      <c r="F366" s="730"/>
    </row>
    <row r="367" spans="1:7">
      <c r="A367" s="716"/>
      <c r="B367" s="726"/>
      <c r="C367" s="727"/>
      <c r="D367" s="728"/>
      <c r="E367" s="729"/>
      <c r="F367" s="730"/>
    </row>
    <row r="368" spans="1:7" s="750" customFormat="1" ht="49.95" customHeight="1">
      <c r="A368" s="716">
        <v>18</v>
      </c>
      <c r="B368" s="726" t="s">
        <v>1707</v>
      </c>
      <c r="C368" s="727"/>
      <c r="D368" s="728"/>
      <c r="E368" s="729"/>
      <c r="F368" s="730"/>
      <c r="G368" s="749"/>
    </row>
    <row r="369" spans="1:9" s="750" customFormat="1">
      <c r="A369" s="716"/>
      <c r="B369" s="726" t="s">
        <v>1708</v>
      </c>
      <c r="C369" s="727" t="s">
        <v>33</v>
      </c>
      <c r="D369" s="728">
        <v>4</v>
      </c>
      <c r="E369" s="729"/>
      <c r="F369" s="730"/>
      <c r="G369" s="749"/>
    </row>
    <row r="370" spans="1:9" s="750" customFormat="1">
      <c r="A370" s="716"/>
      <c r="B370" s="726"/>
      <c r="C370" s="727"/>
      <c r="D370" s="728"/>
      <c r="E370" s="729"/>
      <c r="F370" s="730"/>
      <c r="G370" s="749"/>
    </row>
    <row r="371" spans="1:9" ht="55.2">
      <c r="A371" s="716">
        <v>19</v>
      </c>
      <c r="B371" s="726" t="s">
        <v>1709</v>
      </c>
      <c r="C371" s="727" t="s">
        <v>1522</v>
      </c>
      <c r="D371" s="728">
        <v>80</v>
      </c>
      <c r="E371" s="729"/>
      <c r="F371" s="730"/>
    </row>
    <row r="372" spans="1:9">
      <c r="A372" s="716"/>
      <c r="B372" s="726"/>
      <c r="C372" s="727"/>
      <c r="D372" s="728"/>
      <c r="E372" s="729"/>
      <c r="F372" s="730"/>
    </row>
    <row r="373" spans="1:9" ht="27.6">
      <c r="A373" s="716">
        <v>20</v>
      </c>
      <c r="B373" s="726" t="s">
        <v>1555</v>
      </c>
      <c r="C373" s="727"/>
      <c r="D373" s="728"/>
      <c r="E373" s="729"/>
      <c r="F373" s="730"/>
    </row>
    <row r="374" spans="1:9">
      <c r="A374" s="716"/>
      <c r="B374" s="726" t="s">
        <v>1558</v>
      </c>
      <c r="C374" s="727" t="s">
        <v>727</v>
      </c>
      <c r="D374" s="728">
        <v>20</v>
      </c>
      <c r="E374" s="729"/>
      <c r="F374" s="730"/>
    </row>
    <row r="375" spans="1:9">
      <c r="A375" s="716"/>
      <c r="B375" s="726" t="s">
        <v>1561</v>
      </c>
      <c r="C375" s="727" t="s">
        <v>727</v>
      </c>
      <c r="D375" s="728">
        <v>20</v>
      </c>
      <c r="E375" s="729"/>
      <c r="F375" s="730"/>
    </row>
    <row r="376" spans="1:9">
      <c r="A376" s="716"/>
      <c r="B376" s="726"/>
      <c r="C376" s="727"/>
      <c r="D376" s="728"/>
      <c r="E376" s="729"/>
      <c r="F376" s="730"/>
    </row>
    <row r="377" spans="1:9" ht="82.8">
      <c r="A377" s="716">
        <v>21</v>
      </c>
      <c r="B377" s="726" t="s">
        <v>1710</v>
      </c>
      <c r="C377" s="727"/>
      <c r="D377" s="728"/>
      <c r="E377" s="729"/>
      <c r="F377" s="730"/>
    </row>
    <row r="378" spans="1:9" ht="55.2">
      <c r="A378" s="716"/>
      <c r="B378" s="726" t="s">
        <v>1711</v>
      </c>
      <c r="C378" s="727"/>
      <c r="D378" s="728"/>
      <c r="E378" s="729"/>
      <c r="F378" s="730"/>
    </row>
    <row r="379" spans="1:9" ht="41.4">
      <c r="A379" s="716"/>
      <c r="B379" s="726" t="s">
        <v>1712</v>
      </c>
      <c r="C379" s="727" t="s">
        <v>1668</v>
      </c>
      <c r="D379" s="728">
        <v>1</v>
      </c>
      <c r="E379" s="729"/>
      <c r="F379" s="730"/>
    </row>
    <row r="380" spans="1:9" ht="41.4">
      <c r="A380" s="716"/>
      <c r="B380" s="726" t="s">
        <v>1713</v>
      </c>
      <c r="C380" s="727" t="s">
        <v>1668</v>
      </c>
      <c r="D380" s="728">
        <v>1</v>
      </c>
      <c r="E380" s="729"/>
      <c r="F380" s="730"/>
    </row>
    <row r="381" spans="1:9">
      <c r="A381" s="716"/>
      <c r="B381" s="726"/>
      <c r="C381" s="727"/>
      <c r="D381" s="728"/>
      <c r="E381" s="729"/>
      <c r="F381" s="730"/>
    </row>
    <row r="382" spans="1:9" ht="182.4" customHeight="1">
      <c r="A382" s="716">
        <v>22</v>
      </c>
      <c r="B382" s="726" t="s">
        <v>1464</v>
      </c>
      <c r="C382" s="727"/>
      <c r="D382" s="728"/>
      <c r="E382" s="729"/>
      <c r="F382" s="730"/>
      <c r="G382" s="726"/>
      <c r="H382" s="727"/>
      <c r="I382" s="728"/>
    </row>
    <row r="383" spans="1:9">
      <c r="A383" s="716"/>
      <c r="B383" s="726" t="s">
        <v>1714</v>
      </c>
      <c r="C383" s="727" t="s">
        <v>33</v>
      </c>
      <c r="D383" s="728">
        <v>2</v>
      </c>
      <c r="E383" s="729"/>
      <c r="F383" s="730"/>
      <c r="G383" s="726"/>
      <c r="H383" s="727"/>
      <c r="I383" s="728"/>
    </row>
    <row r="384" spans="1:9">
      <c r="A384" s="716"/>
      <c r="B384" s="726" t="s">
        <v>1465</v>
      </c>
      <c r="C384" s="727" t="s">
        <v>33</v>
      </c>
      <c r="D384" s="728">
        <v>2</v>
      </c>
      <c r="E384" s="729"/>
      <c r="F384" s="730"/>
      <c r="G384" s="726"/>
      <c r="H384" s="727"/>
      <c r="I384" s="728"/>
    </row>
    <row r="385" spans="1:6">
      <c r="A385" s="716"/>
      <c r="B385" s="726"/>
      <c r="C385" s="727"/>
      <c r="D385" s="728"/>
      <c r="E385" s="729"/>
      <c r="F385" s="730"/>
    </row>
    <row r="386" spans="1:6" ht="41.4">
      <c r="A386" s="716">
        <v>23</v>
      </c>
      <c r="B386" s="726" t="s">
        <v>1474</v>
      </c>
      <c r="C386" s="727"/>
      <c r="D386" s="728"/>
      <c r="E386" s="729"/>
      <c r="F386" s="730"/>
    </row>
    <row r="387" spans="1:6">
      <c r="A387" s="716"/>
      <c r="B387" s="726" t="s">
        <v>1475</v>
      </c>
      <c r="C387" s="727"/>
      <c r="D387" s="728"/>
      <c r="E387" s="729"/>
      <c r="F387" s="730"/>
    </row>
    <row r="388" spans="1:6">
      <c r="A388" s="716"/>
      <c r="B388" s="726" t="s">
        <v>1715</v>
      </c>
      <c r="C388" s="727" t="s">
        <v>33</v>
      </c>
      <c r="D388" s="728">
        <v>7</v>
      </c>
      <c r="E388" s="729"/>
      <c r="F388" s="730"/>
    </row>
    <row r="389" spans="1:6">
      <c r="A389" s="716"/>
      <c r="B389" s="726" t="s">
        <v>1716</v>
      </c>
      <c r="C389" s="727" t="s">
        <v>33</v>
      </c>
      <c r="D389" s="728">
        <v>6</v>
      </c>
      <c r="E389" s="729"/>
      <c r="F389" s="730"/>
    </row>
    <row r="390" spans="1:6">
      <c r="A390" s="716"/>
      <c r="B390" s="726"/>
      <c r="C390" s="727"/>
      <c r="D390" s="728"/>
      <c r="E390" s="729"/>
      <c r="F390" s="730"/>
    </row>
    <row r="391" spans="1:6" ht="41.4">
      <c r="A391" s="716">
        <v>24</v>
      </c>
      <c r="B391" s="726" t="s">
        <v>1480</v>
      </c>
      <c r="C391" s="727"/>
      <c r="D391" s="728"/>
      <c r="E391" s="729"/>
      <c r="F391" s="730"/>
    </row>
    <row r="392" spans="1:6">
      <c r="A392" s="716"/>
      <c r="B392" s="726" t="s">
        <v>1717</v>
      </c>
      <c r="C392" s="727" t="s">
        <v>33</v>
      </c>
      <c r="D392" s="728">
        <v>2</v>
      </c>
      <c r="E392" s="729"/>
      <c r="F392" s="730"/>
    </row>
    <row r="393" spans="1:6">
      <c r="A393" s="716"/>
      <c r="B393" s="726" t="s">
        <v>1718</v>
      </c>
      <c r="C393" s="727" t="s">
        <v>33</v>
      </c>
      <c r="D393" s="728">
        <v>2</v>
      </c>
      <c r="E393" s="729"/>
      <c r="F393" s="730"/>
    </row>
    <row r="394" spans="1:6">
      <c r="A394" s="716"/>
      <c r="B394" s="726"/>
      <c r="C394" s="727"/>
      <c r="D394" s="728"/>
      <c r="E394" s="729"/>
      <c r="F394" s="730"/>
    </row>
    <row r="395" spans="1:6" ht="41.4">
      <c r="A395" s="716">
        <v>25</v>
      </c>
      <c r="B395" s="726" t="s">
        <v>1484</v>
      </c>
      <c r="C395" s="727"/>
      <c r="D395" s="728"/>
      <c r="E395" s="729"/>
      <c r="F395" s="730"/>
    </row>
    <row r="396" spans="1:6">
      <c r="A396" s="716"/>
      <c r="B396" s="726" t="s">
        <v>1717</v>
      </c>
      <c r="C396" s="727" t="s">
        <v>33</v>
      </c>
      <c r="D396" s="728">
        <v>1</v>
      </c>
      <c r="E396" s="729"/>
      <c r="F396" s="730"/>
    </row>
    <row r="397" spans="1:6">
      <c r="A397" s="716"/>
      <c r="B397" s="726" t="s">
        <v>1718</v>
      </c>
      <c r="C397" s="727" t="s">
        <v>33</v>
      </c>
      <c r="D397" s="728">
        <v>1</v>
      </c>
      <c r="E397" s="729"/>
      <c r="F397" s="730"/>
    </row>
    <row r="398" spans="1:6">
      <c r="A398" s="716"/>
      <c r="B398" s="726"/>
      <c r="C398" s="727"/>
      <c r="D398" s="728"/>
      <c r="E398" s="729"/>
      <c r="F398" s="730"/>
    </row>
    <row r="399" spans="1:6" ht="41.4">
      <c r="A399" s="716">
        <v>26</v>
      </c>
      <c r="B399" s="726" t="s">
        <v>1719</v>
      </c>
      <c r="C399" s="727"/>
      <c r="D399" s="728"/>
      <c r="E399" s="729"/>
      <c r="F399" s="730"/>
    </row>
    <row r="400" spans="1:6">
      <c r="A400" s="716"/>
      <c r="B400" s="726"/>
      <c r="C400" s="727"/>
      <c r="D400" s="728"/>
      <c r="E400" s="729"/>
      <c r="F400" s="730"/>
    </row>
    <row r="401" spans="1:6">
      <c r="A401" s="716"/>
      <c r="B401" s="726" t="s">
        <v>1720</v>
      </c>
      <c r="C401" s="727"/>
      <c r="D401" s="728"/>
      <c r="E401" s="729"/>
      <c r="F401" s="730"/>
    </row>
    <row r="402" spans="1:6">
      <c r="A402" s="716"/>
      <c r="B402" s="726" t="s">
        <v>1721</v>
      </c>
      <c r="C402" s="727"/>
      <c r="D402" s="728"/>
      <c r="E402" s="729"/>
      <c r="F402" s="730"/>
    </row>
    <row r="403" spans="1:6">
      <c r="A403" s="716"/>
      <c r="B403" s="726" t="s">
        <v>1722</v>
      </c>
      <c r="C403" s="727"/>
      <c r="D403" s="728"/>
      <c r="E403" s="729"/>
      <c r="F403" s="730"/>
    </row>
    <row r="404" spans="1:6">
      <c r="A404" s="716"/>
      <c r="B404" s="726" t="s">
        <v>1490</v>
      </c>
      <c r="C404" s="727"/>
      <c r="D404" s="728"/>
      <c r="E404" s="729"/>
      <c r="F404" s="730"/>
    </row>
    <row r="405" spans="1:6">
      <c r="A405" s="716"/>
      <c r="B405" s="726" t="s">
        <v>1723</v>
      </c>
      <c r="C405" s="727" t="s">
        <v>33</v>
      </c>
      <c r="D405" s="728">
        <v>1</v>
      </c>
      <c r="E405" s="729"/>
      <c r="F405" s="730"/>
    </row>
    <row r="406" spans="1:6">
      <c r="A406" s="716"/>
      <c r="B406" s="726"/>
      <c r="C406" s="727"/>
      <c r="D406" s="728"/>
      <c r="E406" s="729"/>
      <c r="F406" s="730"/>
    </row>
    <row r="407" spans="1:6">
      <c r="A407" s="716"/>
      <c r="B407" s="726" t="s">
        <v>1724</v>
      </c>
      <c r="C407" s="727"/>
      <c r="D407" s="728"/>
      <c r="E407" s="729"/>
      <c r="F407" s="730"/>
    </row>
    <row r="408" spans="1:6">
      <c r="A408" s="716"/>
      <c r="B408" s="726" t="s">
        <v>1721</v>
      </c>
      <c r="C408" s="727"/>
      <c r="D408" s="728"/>
      <c r="E408" s="729"/>
      <c r="F408" s="730"/>
    </row>
    <row r="409" spans="1:6">
      <c r="A409" s="716"/>
      <c r="B409" s="726" t="s">
        <v>1722</v>
      </c>
      <c r="C409" s="727"/>
      <c r="D409" s="728"/>
      <c r="E409" s="729"/>
      <c r="F409" s="730"/>
    </row>
    <row r="410" spans="1:6">
      <c r="A410" s="716"/>
      <c r="B410" s="726" t="s">
        <v>1490</v>
      </c>
      <c r="C410" s="727"/>
      <c r="D410" s="728"/>
      <c r="E410" s="729"/>
      <c r="F410" s="730"/>
    </row>
    <row r="411" spans="1:6">
      <c r="A411" s="716"/>
      <c r="B411" s="726" t="s">
        <v>1723</v>
      </c>
      <c r="C411" s="727" t="s">
        <v>33</v>
      </c>
      <c r="D411" s="728">
        <v>1</v>
      </c>
      <c r="E411" s="729"/>
      <c r="F411" s="730"/>
    </row>
    <row r="412" spans="1:6">
      <c r="A412" s="716"/>
      <c r="B412" s="726"/>
      <c r="C412" s="727"/>
      <c r="D412" s="728"/>
      <c r="E412" s="729"/>
      <c r="F412" s="730"/>
    </row>
    <row r="413" spans="1:6">
      <c r="A413" s="716"/>
      <c r="B413" s="726" t="s">
        <v>1725</v>
      </c>
      <c r="C413" s="727"/>
      <c r="D413" s="728"/>
      <c r="E413" s="729"/>
      <c r="F413" s="730"/>
    </row>
    <row r="414" spans="1:6">
      <c r="A414" s="716"/>
      <c r="B414" s="726" t="s">
        <v>1726</v>
      </c>
      <c r="C414" s="727"/>
      <c r="D414" s="728"/>
      <c r="E414" s="729"/>
      <c r="F414" s="730"/>
    </row>
    <row r="415" spans="1:6">
      <c r="A415" s="716"/>
      <c r="B415" s="726" t="s">
        <v>1727</v>
      </c>
      <c r="C415" s="727"/>
      <c r="D415" s="728"/>
      <c r="E415" s="729"/>
      <c r="F415" s="730"/>
    </row>
    <row r="416" spans="1:6">
      <c r="A416" s="716"/>
      <c r="B416" s="726" t="s">
        <v>1490</v>
      </c>
      <c r="C416" s="727"/>
      <c r="D416" s="728"/>
      <c r="E416" s="729"/>
      <c r="F416" s="730"/>
    </row>
    <row r="417" spans="1:7">
      <c r="A417" s="716"/>
      <c r="B417" s="726" t="s">
        <v>1728</v>
      </c>
      <c r="C417" s="727" t="s">
        <v>33</v>
      </c>
      <c r="D417" s="728">
        <v>1</v>
      </c>
      <c r="E417" s="729"/>
      <c r="F417" s="730"/>
    </row>
    <row r="418" spans="1:7">
      <c r="A418" s="716"/>
      <c r="B418" s="726"/>
      <c r="C418" s="727"/>
      <c r="D418" s="728"/>
      <c r="E418" s="729"/>
      <c r="F418" s="730"/>
    </row>
    <row r="419" spans="1:7" ht="55.2">
      <c r="A419" s="716">
        <v>27</v>
      </c>
      <c r="B419" s="726" t="s">
        <v>1729</v>
      </c>
      <c r="C419" s="727"/>
      <c r="D419" s="728"/>
      <c r="E419" s="729"/>
      <c r="F419" s="730"/>
    </row>
    <row r="420" spans="1:7" ht="152.4" customHeight="1">
      <c r="A420" s="716"/>
      <c r="B420" s="726" t="s">
        <v>1730</v>
      </c>
      <c r="C420" s="727" t="s">
        <v>1668</v>
      </c>
      <c r="D420" s="728">
        <v>1</v>
      </c>
      <c r="E420" s="729"/>
      <c r="F420" s="730"/>
    </row>
    <row r="421" spans="1:7">
      <c r="A421" s="716"/>
      <c r="B421" s="726"/>
      <c r="C421" s="727"/>
      <c r="D421" s="728"/>
      <c r="E421" s="729"/>
      <c r="F421" s="730"/>
    </row>
    <row r="422" spans="1:7" ht="316.95" customHeight="1">
      <c r="A422" s="716">
        <v>28</v>
      </c>
      <c r="B422" s="726" t="s">
        <v>1731</v>
      </c>
      <c r="C422" s="727" t="s">
        <v>1668</v>
      </c>
      <c r="D422" s="728">
        <v>1</v>
      </c>
      <c r="E422" s="729"/>
      <c r="F422" s="730"/>
    </row>
    <row r="423" spans="1:7">
      <c r="A423" s="716"/>
      <c r="B423" s="726"/>
      <c r="C423" s="727"/>
      <c r="D423" s="728"/>
      <c r="E423" s="729"/>
      <c r="F423" s="730"/>
    </row>
    <row r="424" spans="1:7" s="742" customFormat="1">
      <c r="A424" s="735"/>
      <c r="B424" s="736" t="s">
        <v>1732</v>
      </c>
      <c r="C424" s="737"/>
      <c r="D424" s="738"/>
      <c r="E424" s="739"/>
      <c r="F424" s="740"/>
      <c r="G424" s="741"/>
    </row>
    <row r="425" spans="1:7" s="750" customFormat="1">
      <c r="A425" s="743"/>
      <c r="B425" s="744"/>
      <c r="C425" s="745"/>
      <c r="D425" s="746"/>
      <c r="E425" s="747"/>
      <c r="F425" s="748"/>
      <c r="G425" s="749"/>
    </row>
    <row r="426" spans="1:7" s="742" customFormat="1">
      <c r="A426" s="735" t="s">
        <v>35</v>
      </c>
      <c r="B426" s="736" t="s">
        <v>1733</v>
      </c>
      <c r="C426" s="737"/>
      <c r="D426" s="738"/>
      <c r="E426" s="739"/>
      <c r="F426" s="740"/>
      <c r="G426" s="741"/>
    </row>
    <row r="427" spans="1:7" s="750" customFormat="1">
      <c r="A427" s="751"/>
      <c r="B427" s="744"/>
      <c r="C427" s="745"/>
      <c r="D427" s="746"/>
      <c r="E427" s="747"/>
      <c r="F427" s="748"/>
      <c r="G427" s="749"/>
    </row>
    <row r="428" spans="1:7" s="750" customFormat="1">
      <c r="A428" s="751"/>
      <c r="B428" s="744" t="s">
        <v>1734</v>
      </c>
      <c r="C428" s="745"/>
      <c r="D428" s="746"/>
      <c r="E428" s="747"/>
      <c r="F428" s="748"/>
      <c r="G428" s="749"/>
    </row>
    <row r="429" spans="1:7" s="750" customFormat="1" ht="55.2">
      <c r="A429" s="751"/>
      <c r="B429" s="726" t="s">
        <v>1735</v>
      </c>
      <c r="C429" s="745"/>
      <c r="D429" s="746"/>
      <c r="E429" s="747"/>
      <c r="F429" s="748"/>
      <c r="G429" s="749"/>
    </row>
    <row r="430" spans="1:7" s="750" customFormat="1">
      <c r="A430" s="751"/>
      <c r="B430" s="726"/>
      <c r="C430" s="752"/>
      <c r="D430" s="753"/>
      <c r="E430" s="754"/>
      <c r="F430" s="755"/>
      <c r="G430" s="749"/>
    </row>
    <row r="431" spans="1:7" ht="55.2">
      <c r="A431" s="716">
        <v>1</v>
      </c>
      <c r="B431" s="726" t="s">
        <v>1677</v>
      </c>
      <c r="C431" s="727"/>
      <c r="D431" s="756"/>
      <c r="E431" s="729"/>
      <c r="F431" s="730"/>
    </row>
    <row r="432" spans="1:7">
      <c r="A432" s="716"/>
      <c r="B432" s="726" t="s">
        <v>1736</v>
      </c>
      <c r="C432" s="727" t="s">
        <v>33</v>
      </c>
      <c r="D432" s="756">
        <v>4</v>
      </c>
      <c r="E432" s="729"/>
      <c r="F432" s="730"/>
    </row>
    <row r="433" spans="1:7">
      <c r="A433" s="716"/>
      <c r="B433" s="726"/>
      <c r="C433" s="727"/>
      <c r="D433" s="756"/>
      <c r="E433" s="729"/>
      <c r="F433" s="730"/>
    </row>
    <row r="434" spans="1:7" ht="64.95" customHeight="1">
      <c r="A434" s="716">
        <v>2</v>
      </c>
      <c r="B434" s="726" t="s">
        <v>1682</v>
      </c>
      <c r="C434" s="727"/>
      <c r="D434" s="756"/>
      <c r="E434" s="729"/>
      <c r="F434" s="730"/>
    </row>
    <row r="435" spans="1:7" s="763" customFormat="1">
      <c r="A435" s="757"/>
      <c r="B435" s="726" t="s">
        <v>1737</v>
      </c>
      <c r="C435" s="758" t="s">
        <v>33</v>
      </c>
      <c r="D435" s="759">
        <v>4</v>
      </c>
      <c r="E435" s="760"/>
      <c r="F435" s="761"/>
      <c r="G435" s="762"/>
    </row>
    <row r="436" spans="1:7">
      <c r="A436" s="716"/>
      <c r="B436" s="726"/>
      <c r="C436" s="727"/>
      <c r="D436" s="756"/>
      <c r="E436" s="729"/>
      <c r="F436" s="730"/>
    </row>
    <row r="437" spans="1:7" ht="41.4">
      <c r="A437" s="716">
        <v>3</v>
      </c>
      <c r="B437" s="726" t="s">
        <v>1679</v>
      </c>
      <c r="C437" s="727"/>
      <c r="D437" s="756"/>
      <c r="E437" s="729"/>
      <c r="F437" s="730"/>
    </row>
    <row r="438" spans="1:7">
      <c r="A438" s="716"/>
      <c r="B438" s="726" t="s">
        <v>1738</v>
      </c>
      <c r="C438" s="727" t="s">
        <v>33</v>
      </c>
      <c r="D438" s="756">
        <v>2</v>
      </c>
      <c r="E438" s="729"/>
      <c r="F438" s="730"/>
    </row>
    <row r="439" spans="1:7">
      <c r="A439" s="716"/>
      <c r="B439" s="726"/>
      <c r="C439" s="727"/>
      <c r="D439" s="756"/>
      <c r="E439" s="729"/>
      <c r="F439" s="730"/>
    </row>
    <row r="440" spans="1:7" ht="41.4">
      <c r="A440" s="716">
        <v>4</v>
      </c>
      <c r="B440" s="726" t="s">
        <v>1684</v>
      </c>
      <c r="C440" s="727"/>
      <c r="D440" s="756"/>
      <c r="E440" s="729"/>
      <c r="F440" s="730"/>
    </row>
    <row r="441" spans="1:7">
      <c r="A441" s="716"/>
      <c r="B441" s="726" t="s">
        <v>1739</v>
      </c>
      <c r="C441" s="727" t="s">
        <v>33</v>
      </c>
      <c r="D441" s="756">
        <v>2</v>
      </c>
      <c r="E441" s="729"/>
      <c r="F441" s="730"/>
    </row>
    <row r="442" spans="1:7" s="750" customFormat="1">
      <c r="A442" s="751"/>
      <c r="B442" s="726"/>
      <c r="C442" s="752"/>
      <c r="D442" s="753"/>
      <c r="E442" s="754"/>
      <c r="F442" s="730"/>
      <c r="G442" s="749"/>
    </row>
    <row r="443" spans="1:7" s="750" customFormat="1" ht="55.2">
      <c r="A443" s="751">
        <v>5</v>
      </c>
      <c r="B443" s="726" t="s">
        <v>1707</v>
      </c>
      <c r="C443" s="752"/>
      <c r="D443" s="753"/>
      <c r="E443" s="754"/>
      <c r="F443" s="730"/>
      <c r="G443" s="749"/>
    </row>
    <row r="444" spans="1:7" s="750" customFormat="1">
      <c r="A444" s="751"/>
      <c r="B444" s="726" t="s">
        <v>1740</v>
      </c>
      <c r="C444" s="752" t="s">
        <v>33</v>
      </c>
      <c r="D444" s="753">
        <v>4</v>
      </c>
      <c r="E444" s="754"/>
      <c r="F444" s="730"/>
      <c r="G444" s="749"/>
    </row>
    <row r="445" spans="1:7" s="750" customFormat="1">
      <c r="A445" s="751"/>
      <c r="B445" s="726"/>
      <c r="C445" s="752"/>
      <c r="D445" s="753"/>
      <c r="E445" s="754"/>
      <c r="F445" s="730"/>
      <c r="G445" s="749"/>
    </row>
    <row r="446" spans="1:7" s="750" customFormat="1" ht="41.4">
      <c r="A446" s="751">
        <v>6</v>
      </c>
      <c r="B446" s="726" t="s">
        <v>1741</v>
      </c>
      <c r="C446" s="752"/>
      <c r="D446" s="753"/>
      <c r="E446" s="754"/>
      <c r="F446" s="730"/>
      <c r="G446" s="749"/>
    </row>
    <row r="447" spans="1:7" s="750" customFormat="1">
      <c r="A447" s="751"/>
      <c r="B447" s="726" t="s">
        <v>1742</v>
      </c>
      <c r="C447" s="752" t="s">
        <v>727</v>
      </c>
      <c r="D447" s="753">
        <v>6</v>
      </c>
      <c r="E447" s="754"/>
      <c r="F447" s="730"/>
      <c r="G447" s="749"/>
    </row>
    <row r="448" spans="1:7" s="750" customFormat="1">
      <c r="A448" s="751"/>
      <c r="B448" s="726" t="s">
        <v>1743</v>
      </c>
      <c r="C448" s="752" t="s">
        <v>727</v>
      </c>
      <c r="D448" s="753">
        <v>20</v>
      </c>
      <c r="E448" s="754"/>
      <c r="F448" s="730"/>
      <c r="G448" s="749"/>
    </row>
    <row r="449" spans="1:7" s="750" customFormat="1">
      <c r="A449" s="751"/>
      <c r="B449" s="726"/>
      <c r="C449" s="752"/>
      <c r="D449" s="753"/>
      <c r="E449" s="754"/>
      <c r="F449" s="755"/>
      <c r="G449" s="749"/>
    </row>
    <row r="450" spans="1:7" ht="27.6">
      <c r="A450" s="716">
        <v>7</v>
      </c>
      <c r="B450" s="726" t="s">
        <v>1675</v>
      </c>
      <c r="C450" s="727" t="s">
        <v>1510</v>
      </c>
      <c r="D450" s="764">
        <v>0.3</v>
      </c>
      <c r="E450" s="729"/>
      <c r="F450" s="730"/>
    </row>
    <row r="451" spans="1:7">
      <c r="A451" s="716"/>
      <c r="B451" s="726"/>
      <c r="C451" s="727"/>
      <c r="D451" s="756"/>
      <c r="E451" s="729"/>
      <c r="F451" s="730"/>
    </row>
    <row r="452" spans="1:7" ht="41.4">
      <c r="A452" s="716">
        <v>8</v>
      </c>
      <c r="B452" s="726" t="s">
        <v>1744</v>
      </c>
      <c r="C452" s="727"/>
      <c r="D452" s="728"/>
      <c r="E452" s="729"/>
      <c r="F452" s="730"/>
    </row>
    <row r="453" spans="1:7">
      <c r="A453" s="716"/>
      <c r="B453" s="726" t="s">
        <v>1742</v>
      </c>
      <c r="C453" s="727" t="s">
        <v>33</v>
      </c>
      <c r="D453" s="728">
        <v>4</v>
      </c>
      <c r="E453" s="729"/>
      <c r="F453" s="730"/>
    </row>
    <row r="454" spans="1:7">
      <c r="A454" s="716"/>
      <c r="B454" s="726" t="s">
        <v>1743</v>
      </c>
      <c r="C454" s="727" t="s">
        <v>33</v>
      </c>
      <c r="D454" s="728">
        <v>4</v>
      </c>
      <c r="E454" s="729"/>
      <c r="F454" s="730"/>
    </row>
    <row r="455" spans="1:7">
      <c r="A455" s="716"/>
      <c r="B455" s="726"/>
      <c r="C455" s="727"/>
      <c r="D455" s="728"/>
      <c r="E455" s="729"/>
      <c r="F455" s="730"/>
    </row>
    <row r="456" spans="1:7" ht="41.4">
      <c r="A456" s="716">
        <v>9</v>
      </c>
      <c r="B456" s="726" t="s">
        <v>1745</v>
      </c>
      <c r="C456" s="727"/>
      <c r="D456" s="728"/>
      <c r="E456" s="729"/>
      <c r="F456" s="730"/>
    </row>
    <row r="457" spans="1:7">
      <c r="A457" s="716"/>
      <c r="B457" s="726" t="s">
        <v>1746</v>
      </c>
      <c r="C457" s="727" t="s">
        <v>33</v>
      </c>
      <c r="D457" s="728">
        <v>4</v>
      </c>
      <c r="E457" s="729"/>
      <c r="F457" s="730"/>
    </row>
    <row r="458" spans="1:7">
      <c r="A458" s="716"/>
      <c r="B458" s="726"/>
      <c r="C458" s="727"/>
      <c r="D458" s="728"/>
      <c r="E458" s="729"/>
      <c r="F458" s="730"/>
    </row>
    <row r="459" spans="1:7" ht="41.4">
      <c r="A459" s="716">
        <v>10</v>
      </c>
      <c r="B459" s="726" t="s">
        <v>1747</v>
      </c>
      <c r="C459" s="727"/>
      <c r="D459" s="728"/>
      <c r="E459" s="729"/>
      <c r="F459" s="730"/>
    </row>
    <row r="460" spans="1:7">
      <c r="A460" s="716"/>
      <c r="B460" s="726" t="s">
        <v>1742</v>
      </c>
      <c r="C460" s="727" t="s">
        <v>727</v>
      </c>
      <c r="D460" s="728">
        <v>2</v>
      </c>
      <c r="E460" s="729"/>
      <c r="F460" s="730"/>
    </row>
    <row r="461" spans="1:7">
      <c r="A461" s="716"/>
      <c r="B461" s="726"/>
      <c r="C461" s="727"/>
      <c r="D461" s="728"/>
      <c r="E461" s="729"/>
      <c r="F461" s="730"/>
    </row>
    <row r="462" spans="1:7" ht="55.2">
      <c r="A462" s="716">
        <v>11</v>
      </c>
      <c r="B462" s="726" t="s">
        <v>1709</v>
      </c>
      <c r="C462" s="727" t="s">
        <v>1522</v>
      </c>
      <c r="D462" s="728">
        <v>10</v>
      </c>
      <c r="E462" s="729"/>
      <c r="F462" s="730"/>
    </row>
    <row r="463" spans="1:7">
      <c r="A463" s="716"/>
      <c r="B463" s="765"/>
      <c r="C463" s="727"/>
      <c r="D463" s="728"/>
      <c r="E463" s="729"/>
      <c r="F463" s="730"/>
    </row>
    <row r="464" spans="1:7" s="742" customFormat="1">
      <c r="A464" s="735"/>
      <c r="B464" s="736" t="s">
        <v>1748</v>
      </c>
      <c r="C464" s="737"/>
      <c r="D464" s="738"/>
      <c r="E464" s="739"/>
      <c r="F464" s="740"/>
      <c r="G464" s="741"/>
    </row>
    <row r="465" spans="1:7" s="750" customFormat="1">
      <c r="A465" s="743"/>
      <c r="B465" s="744"/>
      <c r="C465" s="745"/>
      <c r="D465" s="746"/>
      <c r="E465" s="747"/>
      <c r="F465" s="748"/>
      <c r="G465" s="749"/>
    </row>
    <row r="466" spans="1:7" s="742" customFormat="1">
      <c r="A466" s="735" t="s">
        <v>9</v>
      </c>
      <c r="B466" s="736" t="s">
        <v>1749</v>
      </c>
      <c r="C466" s="737"/>
      <c r="D466" s="738"/>
      <c r="E466" s="739"/>
      <c r="F466" s="740"/>
      <c r="G466" s="741"/>
    </row>
    <row r="467" spans="1:7" s="750" customFormat="1">
      <c r="A467" s="743"/>
      <c r="B467" s="744"/>
      <c r="C467" s="745"/>
      <c r="D467" s="746"/>
      <c r="E467" s="747"/>
      <c r="F467" s="748"/>
      <c r="G467" s="749"/>
    </row>
    <row r="468" spans="1:7" ht="27.6">
      <c r="A468" s="716">
        <v>1</v>
      </c>
      <c r="B468" s="726" t="s">
        <v>1750</v>
      </c>
      <c r="C468" s="727"/>
      <c r="D468" s="728"/>
      <c r="E468" s="729"/>
      <c r="F468" s="730"/>
    </row>
    <row r="469" spans="1:7" ht="15" customHeight="1">
      <c r="A469" s="716"/>
      <c r="B469" s="726" t="s">
        <v>1751</v>
      </c>
      <c r="C469" s="727" t="s">
        <v>33</v>
      </c>
      <c r="D469" s="728">
        <v>35</v>
      </c>
      <c r="E469" s="729"/>
      <c r="F469" s="730"/>
    </row>
    <row r="470" spans="1:7" ht="15" customHeight="1">
      <c r="A470" s="716"/>
      <c r="B470" s="726" t="s">
        <v>1752</v>
      </c>
      <c r="C470" s="727" t="s">
        <v>33</v>
      </c>
      <c r="D470" s="728">
        <v>13</v>
      </c>
      <c r="E470" s="729"/>
      <c r="F470" s="730"/>
    </row>
    <row r="471" spans="1:7" ht="15" customHeight="1">
      <c r="A471" s="716"/>
      <c r="B471" s="726" t="s">
        <v>1753</v>
      </c>
      <c r="C471" s="727" t="s">
        <v>33</v>
      </c>
      <c r="D471" s="728">
        <v>9</v>
      </c>
      <c r="E471" s="729"/>
      <c r="F471" s="730"/>
    </row>
    <row r="472" spans="1:7" ht="15" customHeight="1">
      <c r="A472" s="716"/>
      <c r="B472" s="726"/>
      <c r="C472" s="727"/>
      <c r="D472" s="728"/>
      <c r="E472" s="729"/>
      <c r="F472" s="730"/>
    </row>
    <row r="473" spans="1:7" ht="41.4">
      <c r="A473" s="716">
        <v>2</v>
      </c>
      <c r="B473" s="726" t="s">
        <v>1741</v>
      </c>
      <c r="C473" s="727"/>
      <c r="D473" s="728"/>
      <c r="E473" s="729"/>
      <c r="F473" s="730"/>
    </row>
    <row r="474" spans="1:7">
      <c r="A474" s="716"/>
      <c r="B474" s="726" t="s">
        <v>1754</v>
      </c>
      <c r="C474" s="727" t="s">
        <v>727</v>
      </c>
      <c r="D474" s="728">
        <v>62</v>
      </c>
      <c r="E474" s="729"/>
      <c r="F474" s="730"/>
    </row>
    <row r="475" spans="1:7">
      <c r="A475" s="716"/>
      <c r="B475" s="726" t="s">
        <v>1755</v>
      </c>
      <c r="C475" s="727" t="s">
        <v>727</v>
      </c>
      <c r="D475" s="728">
        <v>46</v>
      </c>
      <c r="E475" s="729"/>
      <c r="F475" s="730"/>
    </row>
    <row r="476" spans="1:7">
      <c r="A476" s="716"/>
      <c r="B476" s="726" t="s">
        <v>1756</v>
      </c>
      <c r="C476" s="727" t="s">
        <v>727</v>
      </c>
      <c r="D476" s="728">
        <v>25</v>
      </c>
      <c r="E476" s="729"/>
      <c r="F476" s="730"/>
    </row>
    <row r="477" spans="1:7">
      <c r="A477" s="716"/>
      <c r="B477" s="726" t="s">
        <v>1757</v>
      </c>
      <c r="C477" s="727" t="s">
        <v>727</v>
      </c>
      <c r="D477" s="728">
        <v>19</v>
      </c>
      <c r="E477" s="729"/>
      <c r="F477" s="730"/>
    </row>
    <row r="478" spans="1:7">
      <c r="A478" s="716"/>
      <c r="B478" s="726" t="s">
        <v>1758</v>
      </c>
      <c r="C478" s="727" t="s">
        <v>727</v>
      </c>
      <c r="D478" s="728">
        <v>15</v>
      </c>
      <c r="E478" s="729"/>
      <c r="F478" s="730"/>
    </row>
    <row r="479" spans="1:7">
      <c r="A479" s="716"/>
      <c r="B479" s="726" t="s">
        <v>1759</v>
      </c>
      <c r="C479" s="727" t="s">
        <v>727</v>
      </c>
      <c r="D479" s="728">
        <v>2</v>
      </c>
      <c r="E479" s="729"/>
      <c r="F479" s="730"/>
    </row>
    <row r="480" spans="1:7">
      <c r="A480" s="716"/>
      <c r="B480" s="726" t="s">
        <v>1760</v>
      </c>
      <c r="C480" s="727" t="s">
        <v>727</v>
      </c>
      <c r="D480" s="728">
        <v>6</v>
      </c>
      <c r="E480" s="729"/>
      <c r="F480" s="730"/>
    </row>
    <row r="481" spans="1:6">
      <c r="A481" s="716"/>
      <c r="B481" s="726" t="s">
        <v>1761</v>
      </c>
      <c r="C481" s="727" t="s">
        <v>727</v>
      </c>
      <c r="D481" s="728">
        <v>10</v>
      </c>
      <c r="E481" s="729"/>
      <c r="F481" s="730"/>
    </row>
    <row r="482" spans="1:6">
      <c r="A482" s="716"/>
      <c r="B482" s="726" t="s">
        <v>1762</v>
      </c>
      <c r="C482" s="727" t="s">
        <v>727</v>
      </c>
      <c r="D482" s="728">
        <v>2</v>
      </c>
      <c r="E482" s="729"/>
      <c r="F482" s="730"/>
    </row>
    <row r="483" spans="1:6">
      <c r="A483" s="716"/>
      <c r="B483" s="726"/>
      <c r="C483" s="727"/>
      <c r="D483" s="728"/>
      <c r="E483" s="729"/>
      <c r="F483" s="730"/>
    </row>
    <row r="484" spans="1:6" ht="31.95" customHeight="1">
      <c r="A484" s="716">
        <v>3</v>
      </c>
      <c r="B484" s="726" t="s">
        <v>1675</v>
      </c>
      <c r="C484" s="727" t="s">
        <v>1510</v>
      </c>
      <c r="D484" s="764">
        <v>0.3</v>
      </c>
      <c r="E484" s="729"/>
      <c r="F484" s="730"/>
    </row>
    <row r="485" spans="1:6">
      <c r="A485" s="716"/>
      <c r="B485" s="726"/>
      <c r="C485" s="727"/>
      <c r="D485" s="728"/>
      <c r="E485" s="729"/>
      <c r="F485" s="730"/>
    </row>
    <row r="486" spans="1:6" ht="41.4">
      <c r="A486" s="716">
        <v>4</v>
      </c>
      <c r="B486" s="726" t="s">
        <v>1744</v>
      </c>
      <c r="C486" s="727"/>
      <c r="D486" s="728"/>
      <c r="E486" s="729"/>
      <c r="F486" s="730"/>
    </row>
    <row r="487" spans="1:6">
      <c r="A487" s="716"/>
      <c r="B487" s="726" t="s">
        <v>1763</v>
      </c>
      <c r="C487" s="727" t="s">
        <v>33</v>
      </c>
      <c r="D487" s="728">
        <v>3</v>
      </c>
      <c r="E487" s="729"/>
      <c r="F487" s="730"/>
    </row>
    <row r="488" spans="1:6">
      <c r="A488" s="716"/>
      <c r="B488" s="726" t="s">
        <v>1764</v>
      </c>
      <c r="C488" s="727" t="s">
        <v>33</v>
      </c>
      <c r="D488" s="728">
        <v>5</v>
      </c>
      <c r="E488" s="729"/>
      <c r="F488" s="730"/>
    </row>
    <row r="489" spans="1:6">
      <c r="A489" s="716"/>
      <c r="B489" s="726" t="s">
        <v>1765</v>
      </c>
      <c r="C489" s="727" t="s">
        <v>33</v>
      </c>
      <c r="D489" s="728">
        <v>4</v>
      </c>
      <c r="E489" s="729"/>
      <c r="F489" s="730"/>
    </row>
    <row r="490" spans="1:6">
      <c r="A490" s="716"/>
      <c r="B490" s="726" t="s">
        <v>1766</v>
      </c>
      <c r="C490" s="727" t="s">
        <v>33</v>
      </c>
      <c r="D490" s="728">
        <v>2</v>
      </c>
      <c r="E490" s="729"/>
      <c r="F490" s="730"/>
    </row>
    <row r="491" spans="1:6">
      <c r="A491" s="716"/>
      <c r="B491" s="726" t="s">
        <v>1742</v>
      </c>
      <c r="C491" s="727" t="s">
        <v>33</v>
      </c>
      <c r="D491" s="728">
        <v>1</v>
      </c>
      <c r="E491" s="729"/>
      <c r="F491" s="730"/>
    </row>
    <row r="492" spans="1:6">
      <c r="A492" s="716"/>
      <c r="B492" s="726" t="s">
        <v>1767</v>
      </c>
      <c r="C492" s="727" t="s">
        <v>33</v>
      </c>
      <c r="D492" s="728">
        <v>3</v>
      </c>
      <c r="E492" s="729"/>
      <c r="F492" s="730"/>
    </row>
    <row r="493" spans="1:6">
      <c r="A493" s="716"/>
      <c r="B493" s="726" t="s">
        <v>1743</v>
      </c>
      <c r="C493" s="727" t="s">
        <v>33</v>
      </c>
      <c r="D493" s="728">
        <v>2</v>
      </c>
      <c r="E493" s="729"/>
      <c r="F493" s="730"/>
    </row>
    <row r="494" spans="1:6">
      <c r="A494" s="716"/>
      <c r="B494" s="726"/>
      <c r="C494" s="727"/>
      <c r="D494" s="728"/>
      <c r="E494" s="729"/>
      <c r="F494" s="730"/>
    </row>
    <row r="495" spans="1:6" ht="41.4">
      <c r="A495" s="716">
        <v>5</v>
      </c>
      <c r="B495" s="726" t="s">
        <v>1768</v>
      </c>
      <c r="C495" s="727"/>
      <c r="D495" s="728"/>
      <c r="E495" s="729"/>
      <c r="F495" s="730"/>
    </row>
    <row r="496" spans="1:6">
      <c r="A496" s="716"/>
      <c r="B496" s="726" t="s">
        <v>1769</v>
      </c>
      <c r="C496" s="727" t="s">
        <v>33</v>
      </c>
      <c r="D496" s="728">
        <v>4</v>
      </c>
      <c r="E496" s="729"/>
      <c r="F496" s="730"/>
    </row>
    <row r="497" spans="1:6">
      <c r="A497" s="716"/>
      <c r="B497" s="726" t="s">
        <v>1770</v>
      </c>
      <c r="C497" s="727" t="s">
        <v>33</v>
      </c>
      <c r="D497" s="728">
        <v>5</v>
      </c>
      <c r="E497" s="729"/>
      <c r="F497" s="730"/>
    </row>
    <row r="498" spans="1:6">
      <c r="A498" s="716"/>
      <c r="B498" s="726" t="s">
        <v>1771</v>
      </c>
      <c r="C498" s="727" t="s">
        <v>33</v>
      </c>
      <c r="D498" s="728">
        <v>1</v>
      </c>
      <c r="E498" s="729"/>
      <c r="F498" s="730"/>
    </row>
    <row r="499" spans="1:6">
      <c r="A499" s="716"/>
      <c r="B499" s="726" t="s">
        <v>1772</v>
      </c>
      <c r="C499" s="727" t="s">
        <v>33</v>
      </c>
      <c r="D499" s="728">
        <v>5</v>
      </c>
      <c r="E499" s="729"/>
      <c r="F499" s="730"/>
    </row>
    <row r="500" spans="1:6">
      <c r="A500" s="716"/>
      <c r="B500" s="726" t="s">
        <v>1773</v>
      </c>
      <c r="C500" s="727" t="s">
        <v>33</v>
      </c>
      <c r="D500" s="728">
        <v>1</v>
      </c>
      <c r="E500" s="729"/>
      <c r="F500" s="730"/>
    </row>
    <row r="501" spans="1:6">
      <c r="A501" s="716"/>
      <c r="B501" s="726" t="s">
        <v>1774</v>
      </c>
      <c r="C501" s="727" t="s">
        <v>33</v>
      </c>
      <c r="D501" s="728">
        <v>1</v>
      </c>
      <c r="E501" s="729"/>
      <c r="F501" s="730"/>
    </row>
    <row r="502" spans="1:6">
      <c r="A502" s="716"/>
      <c r="B502" s="726" t="s">
        <v>1775</v>
      </c>
      <c r="C502" s="727" t="s">
        <v>33</v>
      </c>
      <c r="D502" s="728">
        <v>1</v>
      </c>
      <c r="E502" s="729"/>
      <c r="F502" s="730"/>
    </row>
    <row r="503" spans="1:6">
      <c r="A503" s="716"/>
      <c r="B503" s="726" t="s">
        <v>1776</v>
      </c>
      <c r="C503" s="727" t="s">
        <v>33</v>
      </c>
      <c r="D503" s="728">
        <v>1</v>
      </c>
      <c r="E503" s="729"/>
      <c r="F503" s="730"/>
    </row>
    <row r="504" spans="1:6">
      <c r="A504" s="716"/>
      <c r="B504" s="726" t="s">
        <v>1777</v>
      </c>
      <c r="C504" s="727" t="s">
        <v>33</v>
      </c>
      <c r="D504" s="728">
        <v>1</v>
      </c>
      <c r="E504" s="729"/>
      <c r="F504" s="730"/>
    </row>
    <row r="505" spans="1:6">
      <c r="A505" s="716"/>
      <c r="B505" s="726" t="s">
        <v>1778</v>
      </c>
      <c r="C505" s="727" t="s">
        <v>33</v>
      </c>
      <c r="D505" s="728">
        <v>1</v>
      </c>
      <c r="E505" s="729"/>
      <c r="F505" s="730"/>
    </row>
    <row r="506" spans="1:6">
      <c r="A506" s="716"/>
      <c r="B506" s="726" t="s">
        <v>1779</v>
      </c>
      <c r="C506" s="727" t="s">
        <v>33</v>
      </c>
      <c r="D506" s="728">
        <v>2</v>
      </c>
      <c r="E506" s="729"/>
      <c r="F506" s="730"/>
    </row>
    <row r="507" spans="1:6">
      <c r="A507" s="716"/>
      <c r="B507" s="726"/>
      <c r="C507" s="727"/>
      <c r="D507" s="728"/>
      <c r="E507" s="729"/>
      <c r="F507" s="730"/>
    </row>
    <row r="508" spans="1:6" ht="41.4">
      <c r="A508" s="716">
        <v>6</v>
      </c>
      <c r="B508" s="726" t="s">
        <v>1745</v>
      </c>
      <c r="C508" s="727"/>
      <c r="D508" s="728"/>
      <c r="E508" s="729"/>
      <c r="F508" s="730"/>
    </row>
    <row r="509" spans="1:6">
      <c r="A509" s="716"/>
      <c r="B509" s="726" t="s">
        <v>1780</v>
      </c>
      <c r="C509" s="727" t="s">
        <v>33</v>
      </c>
      <c r="D509" s="728">
        <v>30</v>
      </c>
      <c r="E509" s="729"/>
      <c r="F509" s="730"/>
    </row>
    <row r="510" spans="1:6">
      <c r="A510" s="716"/>
      <c r="B510" s="726" t="s">
        <v>1781</v>
      </c>
      <c r="C510" s="727" t="s">
        <v>33</v>
      </c>
      <c r="D510" s="728">
        <v>11</v>
      </c>
      <c r="E510" s="729"/>
      <c r="F510" s="730"/>
    </row>
    <row r="511" spans="1:6">
      <c r="A511" s="716"/>
      <c r="B511" s="726" t="s">
        <v>1782</v>
      </c>
      <c r="C511" s="727" t="s">
        <v>33</v>
      </c>
      <c r="D511" s="728">
        <v>6</v>
      </c>
      <c r="E511" s="729"/>
      <c r="F511" s="730"/>
    </row>
    <row r="512" spans="1:6">
      <c r="A512" s="716"/>
      <c r="B512" s="726" t="s">
        <v>1769</v>
      </c>
      <c r="C512" s="727" t="s">
        <v>33</v>
      </c>
      <c r="D512" s="728">
        <v>5</v>
      </c>
      <c r="E512" s="729"/>
      <c r="F512" s="730"/>
    </row>
    <row r="513" spans="1:7">
      <c r="A513" s="716"/>
      <c r="B513" s="726" t="s">
        <v>1770</v>
      </c>
      <c r="C513" s="727" t="s">
        <v>33</v>
      </c>
      <c r="D513" s="728">
        <v>2</v>
      </c>
      <c r="E513" s="729"/>
      <c r="F513" s="730"/>
    </row>
    <row r="514" spans="1:7">
      <c r="A514" s="716"/>
      <c r="B514" s="726" t="s">
        <v>1783</v>
      </c>
      <c r="C514" s="727" t="s">
        <v>33</v>
      </c>
      <c r="D514" s="728">
        <v>6</v>
      </c>
      <c r="E514" s="729"/>
      <c r="F514" s="730"/>
    </row>
    <row r="515" spans="1:7">
      <c r="A515" s="716"/>
      <c r="B515" s="726" t="s">
        <v>1771</v>
      </c>
      <c r="C515" s="727" t="s">
        <v>33</v>
      </c>
      <c r="D515" s="728">
        <v>5</v>
      </c>
      <c r="E515" s="729"/>
      <c r="F515" s="730"/>
    </row>
    <row r="516" spans="1:7">
      <c r="A516" s="716"/>
      <c r="B516" s="726" t="s">
        <v>1784</v>
      </c>
      <c r="C516" s="727" t="s">
        <v>33</v>
      </c>
      <c r="D516" s="728">
        <v>2</v>
      </c>
      <c r="E516" s="729"/>
      <c r="F516" s="730"/>
    </row>
    <row r="517" spans="1:7">
      <c r="A517" s="716"/>
      <c r="B517" s="726" t="s">
        <v>1772</v>
      </c>
      <c r="C517" s="727" t="s">
        <v>33</v>
      </c>
      <c r="D517" s="728">
        <v>1</v>
      </c>
      <c r="E517" s="729"/>
      <c r="F517" s="730"/>
    </row>
    <row r="518" spans="1:7">
      <c r="A518" s="716"/>
      <c r="B518" s="726" t="s">
        <v>1773</v>
      </c>
      <c r="C518" s="727" t="s">
        <v>33</v>
      </c>
      <c r="D518" s="728">
        <v>2</v>
      </c>
      <c r="E518" s="729"/>
      <c r="F518" s="730"/>
    </row>
    <row r="519" spans="1:7">
      <c r="A519" s="716"/>
      <c r="B519" s="726" t="s">
        <v>1785</v>
      </c>
      <c r="C519" s="727" t="s">
        <v>33</v>
      </c>
      <c r="D519" s="728">
        <v>6</v>
      </c>
      <c r="E519" s="729"/>
      <c r="F519" s="730"/>
    </row>
    <row r="520" spans="1:7">
      <c r="A520" s="716"/>
      <c r="B520" s="726" t="s">
        <v>1774</v>
      </c>
      <c r="C520" s="727" t="s">
        <v>33</v>
      </c>
      <c r="D520" s="728">
        <v>1</v>
      </c>
      <c r="E520" s="729"/>
      <c r="F520" s="730"/>
    </row>
    <row r="521" spans="1:7">
      <c r="A521" s="716"/>
      <c r="B521" s="726" t="s">
        <v>1778</v>
      </c>
      <c r="C521" s="727" t="s">
        <v>33</v>
      </c>
      <c r="D521" s="728">
        <v>1</v>
      </c>
      <c r="E521" s="729"/>
      <c r="F521" s="730"/>
    </row>
    <row r="522" spans="1:7">
      <c r="A522" s="716"/>
      <c r="B522" s="726" t="s">
        <v>1786</v>
      </c>
      <c r="C522" s="727" t="s">
        <v>33</v>
      </c>
      <c r="D522" s="728">
        <v>1</v>
      </c>
      <c r="E522" s="729"/>
      <c r="F522" s="730"/>
    </row>
    <row r="523" spans="1:7">
      <c r="A523" s="716"/>
      <c r="B523" s="726" t="s">
        <v>1779</v>
      </c>
      <c r="C523" s="727" t="s">
        <v>33</v>
      </c>
      <c r="D523" s="728">
        <v>1</v>
      </c>
      <c r="E523" s="729"/>
      <c r="F523" s="730"/>
    </row>
    <row r="524" spans="1:7">
      <c r="A524" s="716"/>
      <c r="B524" s="726" t="s">
        <v>1787</v>
      </c>
      <c r="C524" s="727" t="s">
        <v>33</v>
      </c>
      <c r="D524" s="728">
        <v>1</v>
      </c>
      <c r="E524" s="729"/>
      <c r="F524" s="730"/>
    </row>
    <row r="525" spans="1:7">
      <c r="A525" s="716"/>
      <c r="B525" s="726"/>
      <c r="C525" s="727"/>
      <c r="D525" s="728"/>
      <c r="E525" s="729"/>
      <c r="F525" s="730"/>
    </row>
    <row r="526" spans="1:7" s="750" customFormat="1" ht="55.2">
      <c r="A526" s="751">
        <v>5</v>
      </c>
      <c r="B526" s="726" t="s">
        <v>1707</v>
      </c>
      <c r="C526" s="752"/>
      <c r="D526" s="753"/>
      <c r="E526" s="754"/>
      <c r="F526" s="730"/>
      <c r="G526" s="749"/>
    </row>
    <row r="527" spans="1:7" ht="15" customHeight="1">
      <c r="A527" s="716"/>
      <c r="B527" s="726" t="s">
        <v>1788</v>
      </c>
      <c r="C527" s="752" t="s">
        <v>33</v>
      </c>
      <c r="D527" s="753">
        <v>5</v>
      </c>
      <c r="E527" s="729"/>
      <c r="F527" s="730"/>
    </row>
    <row r="528" spans="1:7" ht="15" customHeight="1">
      <c r="A528" s="716"/>
      <c r="B528" s="726" t="s">
        <v>1789</v>
      </c>
      <c r="C528" s="752" t="s">
        <v>33</v>
      </c>
      <c r="D528" s="753">
        <v>4</v>
      </c>
      <c r="E528" s="729"/>
      <c r="F528" s="730"/>
    </row>
    <row r="529" spans="1:7" ht="15" customHeight="1">
      <c r="A529" s="716"/>
      <c r="B529" s="726" t="s">
        <v>1790</v>
      </c>
      <c r="C529" s="752" t="s">
        <v>33</v>
      </c>
      <c r="D529" s="753">
        <v>4</v>
      </c>
      <c r="E529" s="729"/>
      <c r="F529" s="730"/>
    </row>
    <row r="530" spans="1:7" s="750" customFormat="1">
      <c r="A530" s="751"/>
      <c r="B530" s="726"/>
      <c r="C530" s="752"/>
      <c r="D530" s="753"/>
      <c r="E530" s="754"/>
      <c r="F530" s="730"/>
      <c r="G530" s="749"/>
    </row>
    <row r="531" spans="1:7" ht="27.6">
      <c r="A531" s="716">
        <v>5</v>
      </c>
      <c r="B531" s="726" t="s">
        <v>1791</v>
      </c>
      <c r="C531" s="727"/>
      <c r="D531" s="728"/>
      <c r="E531" s="729"/>
      <c r="F531" s="730"/>
    </row>
    <row r="532" spans="1:7" ht="15" customHeight="1">
      <c r="A532" s="716"/>
      <c r="B532" s="726" t="s">
        <v>1792</v>
      </c>
      <c r="C532" s="727" t="s">
        <v>33</v>
      </c>
      <c r="D532" s="728">
        <v>35</v>
      </c>
      <c r="E532" s="729"/>
      <c r="F532" s="730"/>
    </row>
    <row r="533" spans="1:7" ht="15" customHeight="1">
      <c r="A533" s="716"/>
      <c r="B533" s="726" t="s">
        <v>1793</v>
      </c>
      <c r="C533" s="727" t="s">
        <v>33</v>
      </c>
      <c r="D533" s="728">
        <v>12</v>
      </c>
      <c r="E533" s="729"/>
      <c r="F533" s="730"/>
    </row>
    <row r="534" spans="1:7" ht="15" customHeight="1">
      <c r="A534" s="716"/>
      <c r="B534" s="726" t="s">
        <v>1794</v>
      </c>
      <c r="C534" s="731" t="s">
        <v>33</v>
      </c>
      <c r="D534" s="732">
        <v>10</v>
      </c>
      <c r="E534" s="733"/>
      <c r="F534" s="734"/>
    </row>
    <row r="535" spans="1:7" ht="15" customHeight="1">
      <c r="A535" s="716"/>
      <c r="B535" s="726"/>
      <c r="C535" s="727"/>
      <c r="D535" s="728"/>
      <c r="E535" s="729"/>
      <c r="F535" s="730"/>
    </row>
    <row r="536" spans="1:7" s="742" customFormat="1">
      <c r="A536" s="735"/>
      <c r="B536" s="736" t="s">
        <v>1795</v>
      </c>
      <c r="C536" s="737"/>
      <c r="D536" s="738"/>
      <c r="E536" s="739"/>
      <c r="F536" s="740"/>
      <c r="G536" s="741"/>
    </row>
    <row r="537" spans="1:7" ht="15" customHeight="1">
      <c r="A537" s="716"/>
      <c r="B537" s="726"/>
      <c r="C537" s="727"/>
      <c r="D537" s="728"/>
      <c r="E537" s="729"/>
      <c r="F537" s="730"/>
    </row>
    <row r="538" spans="1:7" s="742" customFormat="1">
      <c r="A538" s="735" t="s">
        <v>39</v>
      </c>
      <c r="B538" s="766" t="s">
        <v>1796</v>
      </c>
      <c r="C538" s="737"/>
      <c r="D538" s="738"/>
      <c r="E538" s="739"/>
      <c r="F538" s="740"/>
      <c r="G538" s="741"/>
    </row>
    <row r="539" spans="1:7" s="750" customFormat="1">
      <c r="A539" s="743"/>
      <c r="B539" s="767"/>
      <c r="C539" s="745"/>
      <c r="D539" s="746"/>
      <c r="E539" s="747"/>
      <c r="F539" s="748"/>
      <c r="G539" s="749"/>
    </row>
    <row r="540" spans="1:7" ht="15" customHeight="1">
      <c r="A540" s="716">
        <v>1</v>
      </c>
      <c r="B540" s="726" t="s">
        <v>1797</v>
      </c>
      <c r="C540" s="727"/>
      <c r="D540" s="728"/>
      <c r="E540" s="729"/>
      <c r="F540" s="730"/>
    </row>
    <row r="541" spans="1:7" ht="179.4">
      <c r="A541" s="716"/>
      <c r="B541" s="726" t="s">
        <v>1798</v>
      </c>
      <c r="C541" s="727"/>
      <c r="D541" s="728"/>
      <c r="E541" s="729"/>
      <c r="F541" s="730"/>
    </row>
    <row r="542" spans="1:7" ht="27.6">
      <c r="A542" s="716"/>
      <c r="B542" s="726" t="s">
        <v>1799</v>
      </c>
      <c r="C542" s="727"/>
      <c r="D542" s="728"/>
      <c r="E542" s="729"/>
      <c r="F542" s="730"/>
    </row>
    <row r="543" spans="1:7">
      <c r="A543" s="716"/>
      <c r="B543" s="726" t="s">
        <v>1800</v>
      </c>
      <c r="C543" s="727"/>
      <c r="D543" s="728"/>
      <c r="E543" s="729"/>
      <c r="F543" s="730"/>
    </row>
    <row r="544" spans="1:7" ht="27.6" customHeight="1">
      <c r="A544" s="716"/>
      <c r="B544" s="726" t="s">
        <v>1801</v>
      </c>
      <c r="C544" s="727"/>
      <c r="D544" s="728"/>
      <c r="E544" s="729"/>
      <c r="F544" s="730"/>
    </row>
    <row r="545" spans="1:6" ht="16.2" customHeight="1">
      <c r="A545" s="716"/>
      <c r="B545" s="726" t="s">
        <v>1802</v>
      </c>
      <c r="C545" s="727"/>
      <c r="D545" s="728"/>
      <c r="E545" s="729"/>
      <c r="F545" s="730"/>
    </row>
    <row r="546" spans="1:6" ht="41.4">
      <c r="A546" s="716"/>
      <c r="B546" s="726" t="s">
        <v>1803</v>
      </c>
      <c r="C546" s="727"/>
      <c r="D546" s="728"/>
      <c r="E546" s="729"/>
      <c r="F546" s="730"/>
    </row>
    <row r="547" spans="1:6" ht="27.6">
      <c r="A547" s="716"/>
      <c r="B547" s="726" t="s">
        <v>1804</v>
      </c>
      <c r="C547" s="727"/>
      <c r="D547" s="728"/>
      <c r="E547" s="729"/>
      <c r="F547" s="730"/>
    </row>
    <row r="548" spans="1:6" ht="27.6">
      <c r="A548" s="716"/>
      <c r="B548" s="726" t="s">
        <v>1805</v>
      </c>
      <c r="C548" s="727"/>
      <c r="D548" s="728"/>
      <c r="E548" s="729"/>
      <c r="F548" s="730"/>
    </row>
    <row r="549" spans="1:6" ht="27.6">
      <c r="A549" s="716"/>
      <c r="B549" s="726" t="s">
        <v>1806</v>
      </c>
      <c r="C549" s="727"/>
      <c r="D549" s="728"/>
      <c r="E549" s="729"/>
      <c r="F549" s="730"/>
    </row>
    <row r="550" spans="1:6">
      <c r="A550" s="716"/>
      <c r="B550" s="726" t="s">
        <v>1807</v>
      </c>
      <c r="C550" s="727"/>
      <c r="D550" s="728"/>
      <c r="E550" s="729"/>
      <c r="F550" s="730"/>
    </row>
    <row r="551" spans="1:6" ht="27.6">
      <c r="A551" s="716"/>
      <c r="B551" s="726" t="s">
        <v>1808</v>
      </c>
      <c r="C551" s="727"/>
      <c r="D551" s="728"/>
      <c r="E551" s="729"/>
      <c r="F551" s="730"/>
    </row>
    <row r="552" spans="1:6">
      <c r="A552" s="716"/>
      <c r="B552" s="726" t="s">
        <v>1809</v>
      </c>
      <c r="C552" s="727"/>
      <c r="D552" s="728"/>
      <c r="E552" s="729"/>
      <c r="F552" s="730"/>
    </row>
    <row r="553" spans="1:6" ht="15" customHeight="1">
      <c r="A553" s="716"/>
      <c r="B553" s="726" t="s">
        <v>1810</v>
      </c>
      <c r="C553" s="727"/>
      <c r="D553" s="728"/>
      <c r="E553" s="729"/>
      <c r="F553" s="730"/>
    </row>
    <row r="554" spans="1:6" ht="15" customHeight="1">
      <c r="A554" s="716"/>
      <c r="B554" s="726" t="s">
        <v>1811</v>
      </c>
      <c r="C554" s="727"/>
      <c r="D554" s="728"/>
      <c r="E554" s="729"/>
      <c r="F554" s="730"/>
    </row>
    <row r="555" spans="1:6" ht="27.6">
      <c r="A555" s="716"/>
      <c r="B555" s="726" t="s">
        <v>1812</v>
      </c>
      <c r="C555" s="727"/>
      <c r="D555" s="728"/>
      <c r="E555" s="729"/>
      <c r="F555" s="730"/>
    </row>
    <row r="556" spans="1:6" ht="27.6">
      <c r="A556" s="716"/>
      <c r="B556" s="726" t="s">
        <v>1813</v>
      </c>
      <c r="C556" s="727"/>
      <c r="D556" s="728"/>
      <c r="E556" s="729"/>
      <c r="F556" s="730"/>
    </row>
    <row r="557" spans="1:6" ht="15" customHeight="1">
      <c r="A557" s="716"/>
      <c r="B557" s="726" t="s">
        <v>1814</v>
      </c>
      <c r="C557" s="727"/>
      <c r="D557" s="728"/>
      <c r="E557" s="729"/>
      <c r="F557" s="730"/>
    </row>
    <row r="558" spans="1:6">
      <c r="A558" s="716"/>
      <c r="B558" s="726" t="s">
        <v>1815</v>
      </c>
      <c r="C558" s="727"/>
      <c r="D558" s="728"/>
      <c r="E558" s="729"/>
      <c r="F558" s="730"/>
    </row>
    <row r="559" spans="1:6" ht="15" customHeight="1">
      <c r="A559" s="716"/>
      <c r="B559" s="726" t="s">
        <v>1816</v>
      </c>
      <c r="C559" s="727"/>
      <c r="D559" s="728"/>
      <c r="E559" s="729"/>
      <c r="F559" s="730"/>
    </row>
    <row r="560" spans="1:6" ht="15" customHeight="1">
      <c r="A560" s="716"/>
      <c r="B560" s="726" t="s">
        <v>1817</v>
      </c>
      <c r="C560" s="727"/>
      <c r="D560" s="728"/>
      <c r="E560" s="729"/>
      <c r="F560" s="730"/>
    </row>
    <row r="561" spans="1:6" ht="27.6">
      <c r="A561" s="716"/>
      <c r="B561" s="726" t="s">
        <v>1818</v>
      </c>
      <c r="C561" s="727"/>
      <c r="D561" s="728"/>
      <c r="E561" s="729"/>
      <c r="F561" s="730"/>
    </row>
    <row r="562" spans="1:6" ht="55.2">
      <c r="A562" s="716"/>
      <c r="B562" s="726" t="s">
        <v>1819</v>
      </c>
      <c r="C562" s="727"/>
      <c r="D562" s="728"/>
      <c r="E562" s="729"/>
      <c r="F562" s="730"/>
    </row>
    <row r="563" spans="1:6" ht="27.6">
      <c r="A563" s="716"/>
      <c r="B563" s="726" t="s">
        <v>1820</v>
      </c>
      <c r="C563" s="727"/>
      <c r="D563" s="728"/>
      <c r="E563" s="729"/>
      <c r="F563" s="730"/>
    </row>
    <row r="564" spans="1:6" ht="27.6">
      <c r="A564" s="716"/>
      <c r="B564" s="726" t="s">
        <v>1821</v>
      </c>
      <c r="C564" s="727"/>
      <c r="D564" s="728"/>
      <c r="E564" s="729"/>
      <c r="F564" s="730"/>
    </row>
    <row r="565" spans="1:6" ht="27.6">
      <c r="A565" s="716"/>
      <c r="B565" s="726" t="s">
        <v>1822</v>
      </c>
      <c r="C565" s="727"/>
      <c r="D565" s="728"/>
      <c r="E565" s="729"/>
      <c r="F565" s="730"/>
    </row>
    <row r="566" spans="1:6" ht="27.6">
      <c r="A566" s="716"/>
      <c r="B566" s="726" t="s">
        <v>1823</v>
      </c>
      <c r="C566" s="727"/>
      <c r="D566" s="728"/>
      <c r="E566" s="729"/>
      <c r="F566" s="730"/>
    </row>
    <row r="567" spans="1:6" ht="41.4">
      <c r="A567" s="716"/>
      <c r="B567" s="726" t="s">
        <v>1824</v>
      </c>
      <c r="C567" s="727" t="s">
        <v>33</v>
      </c>
      <c r="D567" s="728">
        <v>7</v>
      </c>
      <c r="E567" s="729"/>
      <c r="F567" s="730"/>
    </row>
    <row r="568" spans="1:6" ht="15" customHeight="1">
      <c r="A568" s="716"/>
      <c r="B568" s="726"/>
      <c r="C568" s="727"/>
      <c r="D568" s="728"/>
      <c r="E568" s="729"/>
      <c r="F568" s="730"/>
    </row>
    <row r="569" spans="1:6" ht="27.6">
      <c r="A569" s="716">
        <v>2</v>
      </c>
      <c r="B569" s="726" t="s">
        <v>1825</v>
      </c>
      <c r="C569" s="727"/>
      <c r="D569" s="728"/>
      <c r="E569" s="729"/>
      <c r="F569" s="730"/>
    </row>
    <row r="570" spans="1:6">
      <c r="A570" s="716"/>
      <c r="B570" s="726" t="s">
        <v>1826</v>
      </c>
      <c r="C570" s="727"/>
      <c r="D570" s="728"/>
      <c r="E570" s="729"/>
      <c r="F570" s="730"/>
    </row>
    <row r="571" spans="1:6" ht="27.6">
      <c r="A571" s="716"/>
      <c r="B571" s="726" t="s">
        <v>1827</v>
      </c>
      <c r="C571" s="727" t="s">
        <v>33</v>
      </c>
      <c r="D571" s="728">
        <v>6</v>
      </c>
      <c r="E571" s="729"/>
      <c r="F571" s="730"/>
    </row>
    <row r="572" spans="1:6" ht="15" customHeight="1">
      <c r="A572" s="716"/>
      <c r="B572" s="726"/>
      <c r="C572" s="727"/>
      <c r="D572" s="728"/>
      <c r="E572" s="729"/>
      <c r="F572" s="730"/>
    </row>
    <row r="573" spans="1:6" ht="27.6">
      <c r="A573" s="716" t="s">
        <v>1828</v>
      </c>
      <c r="B573" s="726" t="s">
        <v>1829</v>
      </c>
      <c r="C573" s="727"/>
      <c r="D573" s="728"/>
      <c r="E573" s="729"/>
      <c r="F573" s="730"/>
    </row>
    <row r="574" spans="1:6" ht="41.4">
      <c r="A574" s="716"/>
      <c r="B574" s="726" t="s">
        <v>1830</v>
      </c>
      <c r="C574" s="727" t="s">
        <v>1668</v>
      </c>
      <c r="D574" s="728">
        <v>1</v>
      </c>
      <c r="E574" s="729"/>
      <c r="F574" s="730"/>
    </row>
    <row r="575" spans="1:6">
      <c r="A575" s="716"/>
      <c r="B575" s="726"/>
      <c r="C575" s="727"/>
      <c r="D575" s="728"/>
      <c r="E575" s="729"/>
      <c r="F575" s="730"/>
    </row>
    <row r="576" spans="1:6" ht="27.6">
      <c r="A576" s="716" t="s">
        <v>1831</v>
      </c>
      <c r="B576" s="726" t="s">
        <v>1832</v>
      </c>
      <c r="C576" s="727"/>
      <c r="D576" s="728"/>
      <c r="E576" s="729"/>
      <c r="F576" s="730"/>
    </row>
    <row r="577" spans="1:6" ht="27.6">
      <c r="A577" s="716"/>
      <c r="B577" s="726" t="s">
        <v>1833</v>
      </c>
      <c r="C577" s="727" t="s">
        <v>33</v>
      </c>
      <c r="D577" s="728">
        <v>1</v>
      </c>
      <c r="E577" s="729"/>
      <c r="F577" s="730"/>
    </row>
    <row r="578" spans="1:6">
      <c r="A578" s="716"/>
      <c r="B578" s="726"/>
      <c r="C578" s="727"/>
      <c r="D578" s="728"/>
      <c r="E578" s="729"/>
      <c r="F578" s="730"/>
    </row>
    <row r="579" spans="1:6" ht="138">
      <c r="A579" s="716" t="s">
        <v>1834</v>
      </c>
      <c r="B579" s="726" t="s">
        <v>1835</v>
      </c>
      <c r="C579" s="727"/>
      <c r="D579" s="728"/>
      <c r="E579" s="729"/>
      <c r="F579" s="730"/>
    </row>
    <row r="580" spans="1:6" ht="27.6">
      <c r="A580" s="716"/>
      <c r="B580" s="726" t="s">
        <v>1836</v>
      </c>
      <c r="C580" s="727"/>
      <c r="D580" s="728"/>
      <c r="E580" s="729"/>
      <c r="F580" s="730"/>
    </row>
    <row r="581" spans="1:6">
      <c r="A581" s="716"/>
      <c r="B581" s="726" t="s">
        <v>1837</v>
      </c>
      <c r="C581" s="727" t="s">
        <v>1668</v>
      </c>
      <c r="D581" s="728">
        <v>1</v>
      </c>
      <c r="E581" s="729"/>
      <c r="F581" s="730"/>
    </row>
    <row r="582" spans="1:6">
      <c r="A582" s="716"/>
      <c r="B582" s="726"/>
      <c r="C582" s="727"/>
      <c r="D582" s="728"/>
      <c r="E582" s="729"/>
      <c r="F582" s="730"/>
    </row>
    <row r="583" spans="1:6" ht="55.2">
      <c r="A583" s="716" t="s">
        <v>1838</v>
      </c>
      <c r="B583" s="726" t="s">
        <v>1839</v>
      </c>
      <c r="C583" s="727"/>
      <c r="D583" s="728"/>
      <c r="E583" s="729"/>
      <c r="F583" s="730"/>
    </row>
    <row r="584" spans="1:6">
      <c r="A584" s="716"/>
      <c r="B584" s="726" t="s">
        <v>1840</v>
      </c>
      <c r="C584" s="727" t="s">
        <v>33</v>
      </c>
      <c r="D584" s="728">
        <v>1</v>
      </c>
      <c r="E584" s="729"/>
      <c r="F584" s="730"/>
    </row>
    <row r="585" spans="1:6">
      <c r="A585" s="716"/>
      <c r="B585" s="726"/>
      <c r="C585" s="727"/>
      <c r="D585" s="728"/>
      <c r="E585" s="729"/>
      <c r="F585" s="730"/>
    </row>
    <row r="586" spans="1:6" ht="27.6">
      <c r="A586" s="716" t="s">
        <v>1841</v>
      </c>
      <c r="B586" s="726" t="s">
        <v>1842</v>
      </c>
      <c r="C586" s="727"/>
      <c r="D586" s="728"/>
      <c r="E586" s="729"/>
      <c r="F586" s="730"/>
    </row>
    <row r="587" spans="1:6">
      <c r="A587" s="716"/>
      <c r="B587" s="726" t="s">
        <v>1843</v>
      </c>
      <c r="C587" s="727"/>
      <c r="D587" s="728"/>
      <c r="E587" s="729"/>
      <c r="F587" s="730"/>
    </row>
    <row r="588" spans="1:6" ht="27.6">
      <c r="A588" s="716"/>
      <c r="B588" s="726" t="s">
        <v>1844</v>
      </c>
      <c r="C588" s="727" t="s">
        <v>33</v>
      </c>
      <c r="D588" s="728">
        <v>3</v>
      </c>
      <c r="E588" s="729"/>
      <c r="F588" s="730"/>
    </row>
    <row r="589" spans="1:6">
      <c r="A589" s="716"/>
      <c r="B589" s="726"/>
      <c r="C589" s="727"/>
      <c r="D589" s="728"/>
      <c r="E589" s="729"/>
      <c r="F589" s="730"/>
    </row>
    <row r="590" spans="1:6" ht="110.4">
      <c r="A590" s="716" t="s">
        <v>1845</v>
      </c>
      <c r="B590" s="726" t="s">
        <v>1846</v>
      </c>
      <c r="C590" s="727"/>
      <c r="D590" s="728"/>
      <c r="E590" s="729"/>
      <c r="F590" s="730"/>
    </row>
    <row r="591" spans="1:6">
      <c r="A591" s="716"/>
      <c r="B591" s="726" t="s">
        <v>1847</v>
      </c>
      <c r="C591" s="727"/>
      <c r="D591" s="728"/>
      <c r="E591" s="729"/>
      <c r="F591" s="730"/>
    </row>
    <row r="592" spans="1:6" ht="27.6">
      <c r="A592" s="716"/>
      <c r="B592" s="726" t="s">
        <v>1848</v>
      </c>
      <c r="C592" s="727"/>
      <c r="D592" s="728"/>
      <c r="E592" s="729"/>
      <c r="F592" s="730"/>
    </row>
    <row r="593" spans="1:6">
      <c r="A593" s="716"/>
      <c r="B593" s="726" t="s">
        <v>1849</v>
      </c>
      <c r="C593" s="727"/>
      <c r="D593" s="728"/>
      <c r="E593" s="729"/>
      <c r="F593" s="730"/>
    </row>
    <row r="594" spans="1:6">
      <c r="A594" s="716"/>
      <c r="B594" s="726" t="s">
        <v>1850</v>
      </c>
      <c r="C594" s="727"/>
      <c r="D594" s="728"/>
      <c r="E594" s="729"/>
      <c r="F594" s="730"/>
    </row>
    <row r="595" spans="1:6" ht="27.6">
      <c r="A595" s="716"/>
      <c r="B595" s="726" t="s">
        <v>1851</v>
      </c>
      <c r="C595" s="727"/>
      <c r="D595" s="728"/>
      <c r="E595" s="729"/>
      <c r="F595" s="730"/>
    </row>
    <row r="596" spans="1:6" ht="41.4">
      <c r="A596" s="716"/>
      <c r="B596" s="726" t="s">
        <v>1852</v>
      </c>
      <c r="C596" s="727"/>
      <c r="D596" s="728"/>
      <c r="E596" s="729"/>
      <c r="F596" s="730"/>
    </row>
    <row r="597" spans="1:6" ht="27.6">
      <c r="A597" s="716"/>
      <c r="B597" s="726" t="s">
        <v>1853</v>
      </c>
      <c r="C597" s="727"/>
      <c r="D597" s="728"/>
      <c r="E597" s="729"/>
      <c r="F597" s="730"/>
    </row>
    <row r="598" spans="1:6" ht="27.6">
      <c r="A598" s="716"/>
      <c r="B598" s="726" t="s">
        <v>1854</v>
      </c>
      <c r="C598" s="727"/>
      <c r="D598" s="728"/>
      <c r="E598" s="729"/>
      <c r="F598" s="730"/>
    </row>
    <row r="599" spans="1:6" ht="27.6">
      <c r="A599" s="716"/>
      <c r="B599" s="726" t="s">
        <v>1855</v>
      </c>
      <c r="C599" s="727"/>
      <c r="D599" s="728"/>
      <c r="E599" s="729"/>
      <c r="F599" s="730"/>
    </row>
    <row r="600" spans="1:6" ht="27.6">
      <c r="A600" s="716"/>
      <c r="B600" s="726" t="s">
        <v>1856</v>
      </c>
      <c r="C600" s="727"/>
      <c r="D600" s="728"/>
      <c r="E600" s="729"/>
      <c r="F600" s="730"/>
    </row>
    <row r="601" spans="1:6" ht="27.6">
      <c r="A601" s="716"/>
      <c r="B601" s="726" t="s">
        <v>1818</v>
      </c>
      <c r="C601" s="727"/>
      <c r="D601" s="728"/>
      <c r="E601" s="729"/>
      <c r="F601" s="730"/>
    </row>
    <row r="602" spans="1:6" ht="27.6">
      <c r="A602" s="716"/>
      <c r="B602" s="726" t="s">
        <v>1857</v>
      </c>
      <c r="C602" s="727"/>
      <c r="D602" s="728"/>
      <c r="E602" s="729"/>
      <c r="F602" s="730"/>
    </row>
    <row r="603" spans="1:6" ht="27.6">
      <c r="A603" s="716"/>
      <c r="B603" s="726" t="s">
        <v>1858</v>
      </c>
      <c r="C603" s="727" t="s">
        <v>33</v>
      </c>
      <c r="D603" s="728">
        <v>1</v>
      </c>
      <c r="E603" s="729"/>
      <c r="F603" s="730"/>
    </row>
    <row r="604" spans="1:6">
      <c r="A604" s="716"/>
      <c r="B604" s="726"/>
      <c r="C604" s="727"/>
      <c r="D604" s="728"/>
      <c r="E604" s="729"/>
      <c r="F604" s="730"/>
    </row>
    <row r="605" spans="1:6" ht="27.6">
      <c r="A605" s="716" t="s">
        <v>1859</v>
      </c>
      <c r="B605" s="726" t="s">
        <v>1860</v>
      </c>
      <c r="C605" s="727" t="s">
        <v>33</v>
      </c>
      <c r="D605" s="728">
        <v>1</v>
      </c>
      <c r="E605" s="729"/>
      <c r="F605" s="730"/>
    </row>
    <row r="606" spans="1:6">
      <c r="A606" s="716"/>
      <c r="B606" s="726"/>
      <c r="C606" s="727"/>
      <c r="D606" s="728"/>
      <c r="E606" s="729"/>
      <c r="F606" s="730"/>
    </row>
    <row r="607" spans="1:6">
      <c r="A607" s="716" t="s">
        <v>1861</v>
      </c>
      <c r="B607" s="726" t="s">
        <v>1862</v>
      </c>
      <c r="C607" s="727"/>
      <c r="D607" s="728"/>
      <c r="E607" s="729"/>
      <c r="F607" s="730"/>
    </row>
    <row r="608" spans="1:6" ht="41.4">
      <c r="A608" s="716"/>
      <c r="B608" s="726" t="s">
        <v>1863</v>
      </c>
      <c r="C608" s="727" t="s">
        <v>33</v>
      </c>
      <c r="D608" s="728">
        <v>1</v>
      </c>
      <c r="E608" s="729"/>
      <c r="F608" s="730"/>
    </row>
    <row r="609" spans="1:6">
      <c r="A609" s="716"/>
      <c r="B609" s="726"/>
      <c r="C609" s="727"/>
      <c r="D609" s="728"/>
      <c r="E609" s="729"/>
      <c r="F609" s="730"/>
    </row>
    <row r="610" spans="1:6" ht="55.2">
      <c r="A610" s="716" t="s">
        <v>1864</v>
      </c>
      <c r="B610" s="726" t="s">
        <v>1865</v>
      </c>
      <c r="C610" s="727"/>
      <c r="D610" s="728"/>
      <c r="E610" s="729"/>
      <c r="F610" s="730"/>
    </row>
    <row r="611" spans="1:6">
      <c r="A611" s="716"/>
      <c r="B611" s="726" t="s">
        <v>1866</v>
      </c>
      <c r="C611" s="727" t="s">
        <v>33</v>
      </c>
      <c r="D611" s="728">
        <v>1</v>
      </c>
      <c r="E611" s="729"/>
      <c r="F611" s="730"/>
    </row>
    <row r="612" spans="1:6">
      <c r="A612" s="716"/>
      <c r="B612" s="726"/>
      <c r="C612" s="727"/>
      <c r="D612" s="728"/>
      <c r="E612" s="729"/>
      <c r="F612" s="730"/>
    </row>
    <row r="613" spans="1:6" ht="110.4">
      <c r="A613" s="716" t="s">
        <v>1867</v>
      </c>
      <c r="B613" s="726" t="s">
        <v>1868</v>
      </c>
      <c r="C613" s="727" t="s">
        <v>33</v>
      </c>
      <c r="D613" s="728">
        <v>1</v>
      </c>
      <c r="E613" s="729"/>
      <c r="F613" s="730"/>
    </row>
    <row r="614" spans="1:6">
      <c r="A614" s="716"/>
      <c r="B614" s="726"/>
      <c r="C614" s="727"/>
      <c r="D614" s="728"/>
      <c r="E614" s="729"/>
      <c r="F614" s="730"/>
    </row>
    <row r="615" spans="1:6" ht="41.4">
      <c r="A615" s="716" t="s">
        <v>1869</v>
      </c>
      <c r="B615" s="726" t="s">
        <v>1870</v>
      </c>
      <c r="C615" s="727" t="s">
        <v>33</v>
      </c>
      <c r="D615" s="728">
        <v>1</v>
      </c>
      <c r="E615" s="729"/>
      <c r="F615" s="730"/>
    </row>
    <row r="616" spans="1:6">
      <c r="A616" s="716"/>
      <c r="B616" s="726"/>
      <c r="C616" s="727"/>
      <c r="D616" s="728"/>
      <c r="E616" s="729"/>
      <c r="F616" s="730"/>
    </row>
    <row r="617" spans="1:6" ht="82.8">
      <c r="A617" s="716" t="s">
        <v>1871</v>
      </c>
      <c r="B617" s="726" t="s">
        <v>1872</v>
      </c>
      <c r="C617" s="727" t="s">
        <v>33</v>
      </c>
      <c r="D617" s="728">
        <v>1</v>
      </c>
      <c r="E617" s="729"/>
      <c r="F617" s="730"/>
    </row>
    <row r="618" spans="1:6">
      <c r="A618" s="716"/>
      <c r="B618" s="726"/>
      <c r="C618" s="727"/>
      <c r="D618" s="728"/>
      <c r="E618" s="729"/>
      <c r="F618" s="730"/>
    </row>
    <row r="619" spans="1:6" ht="27.6">
      <c r="A619" s="716" t="s">
        <v>1873</v>
      </c>
      <c r="B619" s="726" t="s">
        <v>1874</v>
      </c>
      <c r="C619" s="727"/>
      <c r="D619" s="728"/>
      <c r="E619" s="729"/>
      <c r="F619" s="730"/>
    </row>
    <row r="620" spans="1:6">
      <c r="A620" s="716"/>
      <c r="B620" s="726" t="s">
        <v>1875</v>
      </c>
      <c r="C620" s="727" t="s">
        <v>727</v>
      </c>
      <c r="D620" s="728">
        <v>100</v>
      </c>
      <c r="E620" s="729"/>
      <c r="F620" s="730"/>
    </row>
    <row r="621" spans="1:6">
      <c r="A621" s="716"/>
      <c r="B621" s="726" t="s">
        <v>1876</v>
      </c>
      <c r="C621" s="727"/>
      <c r="D621" s="728"/>
      <c r="E621" s="729"/>
      <c r="F621" s="730"/>
    </row>
    <row r="622" spans="1:6">
      <c r="A622" s="716"/>
      <c r="B622" s="726"/>
      <c r="C622" s="727"/>
      <c r="D622" s="728"/>
      <c r="E622" s="729"/>
      <c r="F622" s="730"/>
    </row>
    <row r="623" spans="1:6" ht="41.4">
      <c r="A623" s="716">
        <v>16</v>
      </c>
      <c r="B623" s="726" t="s">
        <v>1877</v>
      </c>
      <c r="C623" s="727" t="s">
        <v>1510</v>
      </c>
      <c r="D623" s="729">
        <v>0.6</v>
      </c>
      <c r="E623" s="729"/>
      <c r="F623" s="730"/>
    </row>
    <row r="624" spans="1:6">
      <c r="A624" s="716"/>
      <c r="B624" s="726"/>
      <c r="C624" s="727"/>
      <c r="D624" s="728"/>
      <c r="E624" s="729"/>
      <c r="F624" s="730"/>
    </row>
    <row r="625" spans="1:7" ht="43.8">
      <c r="A625" s="716">
        <v>17</v>
      </c>
      <c r="B625" s="726" t="s">
        <v>1878</v>
      </c>
      <c r="C625" s="727"/>
      <c r="D625" s="728"/>
      <c r="E625" s="729"/>
      <c r="F625" s="730"/>
    </row>
    <row r="626" spans="1:7" ht="14.4">
      <c r="A626" s="768"/>
      <c r="B626" s="726" t="s">
        <v>1879</v>
      </c>
      <c r="C626" s="727" t="s">
        <v>727</v>
      </c>
      <c r="D626" s="728">
        <v>100</v>
      </c>
      <c r="E626" s="729"/>
      <c r="F626" s="730"/>
    </row>
    <row r="627" spans="1:7">
      <c r="A627" s="768"/>
      <c r="B627" s="726"/>
      <c r="C627" s="727"/>
      <c r="D627" s="728"/>
      <c r="E627" s="729"/>
      <c r="F627" s="730"/>
    </row>
    <row r="628" spans="1:7" ht="27.6">
      <c r="A628" s="768">
        <v>18</v>
      </c>
      <c r="B628" s="726" t="s">
        <v>1880</v>
      </c>
      <c r="C628" s="727" t="s">
        <v>53</v>
      </c>
      <c r="D628" s="728">
        <v>100</v>
      </c>
      <c r="E628" s="729"/>
      <c r="F628" s="730"/>
    </row>
    <row r="629" spans="1:7">
      <c r="A629" s="768"/>
      <c r="B629" s="726"/>
      <c r="C629" s="727"/>
      <c r="D629" s="728"/>
      <c r="E629" s="729"/>
      <c r="F629" s="730"/>
    </row>
    <row r="630" spans="1:7" ht="27.6">
      <c r="A630" s="768">
        <v>19</v>
      </c>
      <c r="B630" s="726" t="s">
        <v>1881</v>
      </c>
      <c r="C630" s="727"/>
      <c r="D630" s="728"/>
      <c r="E630" s="729"/>
      <c r="F630" s="730"/>
    </row>
    <row r="631" spans="1:7">
      <c r="A631" s="768"/>
      <c r="B631" s="726" t="s">
        <v>1882</v>
      </c>
      <c r="C631" s="731" t="s">
        <v>727</v>
      </c>
      <c r="D631" s="732">
        <v>50</v>
      </c>
      <c r="E631" s="733"/>
      <c r="F631" s="734"/>
    </row>
    <row r="632" spans="1:7">
      <c r="A632" s="768"/>
      <c r="B632" s="726"/>
      <c r="C632" s="727"/>
      <c r="D632" s="728"/>
      <c r="E632" s="729"/>
      <c r="F632" s="761"/>
    </row>
    <row r="633" spans="1:7" s="742" customFormat="1">
      <c r="A633" s="735"/>
      <c r="B633" s="736" t="s">
        <v>1883</v>
      </c>
      <c r="C633" s="737"/>
      <c r="D633" s="738"/>
      <c r="E633" s="739"/>
      <c r="F633" s="740"/>
      <c r="G633" s="741"/>
    </row>
    <row r="634" spans="1:7">
      <c r="A634" s="768"/>
      <c r="B634" s="726"/>
      <c r="C634" s="727"/>
      <c r="D634" s="728"/>
      <c r="E634" s="729"/>
      <c r="F634" s="761"/>
    </row>
    <row r="635" spans="1:7" s="742" customFormat="1">
      <c r="A635" s="735" t="s">
        <v>40</v>
      </c>
      <c r="B635" s="766" t="s">
        <v>1884</v>
      </c>
      <c r="C635" s="737"/>
      <c r="D635" s="738"/>
      <c r="E635" s="739"/>
      <c r="F635" s="740"/>
      <c r="G635" s="741"/>
    </row>
    <row r="636" spans="1:7" s="750" customFormat="1">
      <c r="A636" s="743"/>
      <c r="B636" s="767"/>
      <c r="C636" s="745"/>
      <c r="D636" s="746"/>
      <c r="E636" s="747"/>
      <c r="F636" s="748"/>
      <c r="G636" s="749"/>
    </row>
    <row r="637" spans="1:7" ht="207">
      <c r="A637" s="768"/>
      <c r="B637" s="726" t="s">
        <v>1885</v>
      </c>
      <c r="C637" s="731" t="s">
        <v>1886</v>
      </c>
      <c r="D637" s="732">
        <v>1</v>
      </c>
      <c r="E637" s="733"/>
      <c r="F637" s="769"/>
    </row>
    <row r="638" spans="1:7">
      <c r="A638" s="768"/>
      <c r="B638" s="726"/>
      <c r="C638" s="727"/>
      <c r="D638" s="728"/>
      <c r="E638" s="729"/>
      <c r="F638" s="761"/>
    </row>
    <row r="639" spans="1:7" s="742" customFormat="1">
      <c r="A639" s="735"/>
      <c r="B639" s="736" t="s">
        <v>1887</v>
      </c>
      <c r="C639" s="737"/>
      <c r="D639" s="738"/>
      <c r="E639" s="739"/>
      <c r="F639" s="740"/>
      <c r="G639" s="741"/>
    </row>
    <row r="640" spans="1:7">
      <c r="A640" s="768"/>
      <c r="B640" s="726"/>
      <c r="C640" s="727"/>
      <c r="D640" s="728"/>
      <c r="E640" s="729"/>
      <c r="F640" s="761"/>
    </row>
    <row r="641" spans="1:7">
      <c r="A641" s="768"/>
      <c r="B641" s="726"/>
      <c r="C641" s="727"/>
      <c r="D641" s="728"/>
      <c r="E641" s="729"/>
      <c r="F641" s="761"/>
    </row>
    <row r="642" spans="1:7">
      <c r="A642" s="768"/>
      <c r="B642" s="744" t="s">
        <v>1888</v>
      </c>
      <c r="C642" s="727"/>
      <c r="D642" s="728"/>
      <c r="E642" s="729"/>
      <c r="F642" s="761"/>
    </row>
    <row r="643" spans="1:7">
      <c r="A643" s="768"/>
      <c r="B643" s="726"/>
      <c r="C643" s="727"/>
      <c r="D643" s="728"/>
      <c r="E643" s="729"/>
      <c r="F643" s="761"/>
    </row>
    <row r="644" spans="1:7" s="775" customFormat="1">
      <c r="A644" s="770" t="s">
        <v>8</v>
      </c>
      <c r="B644" s="771" t="s">
        <v>1429</v>
      </c>
      <c r="C644" s="772"/>
      <c r="D644" s="772"/>
      <c r="E644" s="773"/>
      <c r="F644" s="755"/>
      <c r="G644" s="774"/>
    </row>
    <row r="645" spans="1:7" s="779" customFormat="1">
      <c r="A645" s="776" t="s">
        <v>76</v>
      </c>
      <c r="B645" s="777" t="s">
        <v>1526</v>
      </c>
      <c r="C645" s="752"/>
      <c r="D645" s="753"/>
      <c r="E645" s="754"/>
      <c r="F645" s="755"/>
      <c r="G645" s="778"/>
    </row>
    <row r="646" spans="1:7" s="779" customFormat="1">
      <c r="A646" s="776" t="s">
        <v>77</v>
      </c>
      <c r="B646" s="777" t="s">
        <v>1570</v>
      </c>
      <c r="C646" s="752"/>
      <c r="D646" s="753"/>
      <c r="E646" s="754"/>
      <c r="F646" s="755"/>
      <c r="G646" s="778"/>
    </row>
    <row r="647" spans="1:7" s="779" customFormat="1">
      <c r="A647" s="776" t="s">
        <v>35</v>
      </c>
      <c r="B647" s="777" t="s">
        <v>1733</v>
      </c>
      <c r="C647" s="752"/>
      <c r="D647" s="753"/>
      <c r="E647" s="754"/>
      <c r="F647" s="755"/>
      <c r="G647" s="778"/>
    </row>
    <row r="648" spans="1:7" s="779" customFormat="1">
      <c r="A648" s="776" t="s">
        <v>9</v>
      </c>
      <c r="B648" s="777" t="s">
        <v>1749</v>
      </c>
      <c r="C648" s="752"/>
      <c r="D648" s="753"/>
      <c r="E648" s="754"/>
      <c r="F648" s="755"/>
      <c r="G648" s="778"/>
    </row>
    <row r="649" spans="1:7" s="779" customFormat="1">
      <c r="A649" s="776" t="s">
        <v>39</v>
      </c>
      <c r="B649" s="780" t="s">
        <v>1796</v>
      </c>
      <c r="C649" s="752"/>
      <c r="D649" s="753"/>
      <c r="E649" s="754"/>
      <c r="F649" s="755"/>
      <c r="G649" s="778"/>
    </row>
    <row r="650" spans="1:7" s="779" customFormat="1">
      <c r="A650" s="776" t="s">
        <v>40</v>
      </c>
      <c r="B650" s="780" t="s">
        <v>1884</v>
      </c>
      <c r="C650" s="781"/>
      <c r="D650" s="782"/>
      <c r="E650" s="783"/>
      <c r="F650" s="784"/>
      <c r="G650" s="778"/>
    </row>
    <row r="651" spans="1:7" s="750" customFormat="1">
      <c r="A651" s="785"/>
      <c r="B651" s="744" t="s">
        <v>1889</v>
      </c>
      <c r="C651" s="745"/>
      <c r="D651" s="746"/>
      <c r="E651" s="747"/>
      <c r="F651" s="786"/>
      <c r="G651" s="749"/>
    </row>
    <row r="652" spans="1:7">
      <c r="A652" s="768"/>
      <c r="B652" s="726"/>
      <c r="C652" s="727"/>
      <c r="D652" s="728"/>
      <c r="E652" s="729"/>
      <c r="F652" s="761"/>
    </row>
    <row r="653" spans="1:7">
      <c r="A653" s="768"/>
      <c r="B653" s="726"/>
      <c r="C653" s="727"/>
      <c r="D653" s="728"/>
      <c r="E653" s="729"/>
      <c r="F653" s="761"/>
    </row>
    <row r="654" spans="1:7">
      <c r="A654" s="768"/>
      <c r="B654" s="726"/>
      <c r="C654" s="727"/>
      <c r="D654" s="787"/>
      <c r="E654" s="729"/>
      <c r="F654" s="761"/>
    </row>
    <row r="655" spans="1:7">
      <c r="A655" s="768"/>
      <c r="B655" s="726"/>
      <c r="C655" s="727"/>
      <c r="D655" s="787"/>
      <c r="E655" s="729"/>
      <c r="F655" s="761"/>
    </row>
    <row r="656" spans="1:7">
      <c r="A656" s="768"/>
      <c r="B656" s="726"/>
      <c r="C656" s="727"/>
      <c r="D656" s="728"/>
      <c r="E656" s="729"/>
      <c r="F656" s="761"/>
    </row>
    <row r="657" spans="1:6">
      <c r="A657" s="768"/>
      <c r="B657" s="726"/>
      <c r="C657" s="727"/>
      <c r="D657" s="728"/>
      <c r="E657" s="729"/>
      <c r="F657" s="761"/>
    </row>
    <row r="658" spans="1:6">
      <c r="A658" s="768"/>
      <c r="B658" s="726"/>
      <c r="C658" s="727"/>
      <c r="D658" s="728"/>
      <c r="E658" s="729"/>
      <c r="F658" s="761"/>
    </row>
    <row r="659" spans="1:6">
      <c r="A659" s="768"/>
      <c r="B659" s="726"/>
      <c r="C659" s="727"/>
      <c r="D659" s="728"/>
      <c r="E659" s="729"/>
      <c r="F659" s="761"/>
    </row>
    <row r="660" spans="1:6">
      <c r="A660" s="768"/>
      <c r="B660" s="726"/>
      <c r="C660" s="727"/>
      <c r="D660" s="728"/>
      <c r="E660" s="729"/>
      <c r="F660" s="761"/>
    </row>
    <row r="661" spans="1:6">
      <c r="A661" s="768"/>
      <c r="B661" s="726"/>
      <c r="C661" s="727"/>
      <c r="D661" s="728"/>
      <c r="E661" s="729"/>
      <c r="F661" s="761"/>
    </row>
    <row r="662" spans="1:6">
      <c r="A662" s="768"/>
      <c r="B662" s="726"/>
      <c r="C662" s="727"/>
      <c r="D662" s="728"/>
      <c r="E662" s="729"/>
      <c r="F662" s="761"/>
    </row>
    <row r="663" spans="1:6">
      <c r="A663" s="768"/>
      <c r="B663" s="726"/>
      <c r="C663" s="727"/>
      <c r="D663" s="728"/>
      <c r="E663" s="729"/>
      <c r="F663" s="761"/>
    </row>
    <row r="664" spans="1:6">
      <c r="A664" s="768"/>
      <c r="B664" s="726"/>
      <c r="C664" s="727"/>
      <c r="D664" s="728"/>
      <c r="E664" s="729"/>
      <c r="F664" s="761"/>
    </row>
    <row r="665" spans="1:6">
      <c r="A665" s="768"/>
      <c r="B665" s="726"/>
      <c r="C665" s="727"/>
      <c r="D665" s="728"/>
      <c r="E665" s="729"/>
      <c r="F665" s="761"/>
    </row>
    <row r="666" spans="1:6">
      <c r="A666" s="768"/>
      <c r="B666" s="726"/>
      <c r="C666" s="727"/>
      <c r="D666" s="728"/>
      <c r="E666" s="729"/>
      <c r="F666" s="761"/>
    </row>
    <row r="667" spans="1:6">
      <c r="A667" s="768"/>
      <c r="B667" s="726"/>
      <c r="C667" s="727"/>
      <c r="D667" s="728"/>
      <c r="E667" s="729"/>
      <c r="F667" s="761"/>
    </row>
    <row r="668" spans="1:6">
      <c r="A668" s="768"/>
      <c r="B668" s="726"/>
      <c r="C668" s="727"/>
      <c r="D668" s="728"/>
      <c r="E668" s="729"/>
      <c r="F668" s="761"/>
    </row>
    <row r="669" spans="1:6">
      <c r="A669" s="768"/>
      <c r="B669" s="726"/>
      <c r="C669" s="727"/>
      <c r="D669" s="728"/>
      <c r="E669" s="729"/>
      <c r="F669" s="761"/>
    </row>
    <row r="670" spans="1:6">
      <c r="A670" s="768"/>
      <c r="B670" s="726"/>
      <c r="C670" s="727"/>
      <c r="D670" s="728"/>
      <c r="E670" s="729"/>
      <c r="F670" s="761"/>
    </row>
    <row r="671" spans="1:6">
      <c r="A671" s="768"/>
      <c r="B671" s="726"/>
      <c r="C671" s="727"/>
      <c r="D671" s="728"/>
      <c r="E671" s="729"/>
      <c r="F671" s="761"/>
    </row>
    <row r="672" spans="1:6">
      <c r="A672" s="768"/>
      <c r="B672" s="726"/>
      <c r="C672" s="727"/>
      <c r="D672" s="728"/>
      <c r="E672" s="729"/>
      <c r="F672" s="761"/>
    </row>
    <row r="673" spans="1:6">
      <c r="A673" s="768"/>
      <c r="B673" s="726"/>
      <c r="C673" s="727"/>
      <c r="D673" s="728"/>
      <c r="E673" s="729"/>
      <c r="F673" s="761"/>
    </row>
    <row r="674" spans="1:6">
      <c r="A674" s="768"/>
      <c r="B674" s="726"/>
      <c r="C674" s="727"/>
      <c r="D674" s="728"/>
      <c r="E674" s="729"/>
      <c r="F674" s="761"/>
    </row>
    <row r="675" spans="1:6">
      <c r="A675" s="768"/>
      <c r="B675" s="726"/>
      <c r="C675" s="727"/>
      <c r="D675" s="728"/>
      <c r="E675" s="729"/>
      <c r="F675" s="761"/>
    </row>
    <row r="676" spans="1:6">
      <c r="A676" s="768"/>
      <c r="B676" s="726"/>
      <c r="C676" s="727"/>
      <c r="D676" s="728"/>
      <c r="E676" s="729"/>
      <c r="F676" s="761"/>
    </row>
    <row r="677" spans="1:6">
      <c r="A677" s="768"/>
      <c r="B677" s="726"/>
      <c r="C677" s="727"/>
      <c r="D677" s="728"/>
      <c r="E677" s="729"/>
      <c r="F677" s="761"/>
    </row>
    <row r="678" spans="1:6">
      <c r="A678" s="768"/>
      <c r="B678" s="726"/>
      <c r="C678" s="727"/>
      <c r="D678" s="728"/>
      <c r="E678" s="729"/>
      <c r="F678" s="761"/>
    </row>
    <row r="679" spans="1:6">
      <c r="A679" s="768"/>
      <c r="B679" s="726"/>
      <c r="C679" s="727"/>
      <c r="D679" s="728"/>
      <c r="E679" s="729"/>
      <c r="F679" s="761"/>
    </row>
    <row r="680" spans="1:6">
      <c r="A680" s="768"/>
      <c r="B680" s="726"/>
      <c r="C680" s="727"/>
      <c r="D680" s="728"/>
      <c r="E680" s="729"/>
      <c r="F680" s="761"/>
    </row>
    <row r="681" spans="1:6">
      <c r="A681" s="768"/>
      <c r="B681" s="726"/>
      <c r="C681" s="727"/>
      <c r="D681" s="728"/>
      <c r="E681" s="729"/>
      <c r="F681" s="761"/>
    </row>
    <row r="682" spans="1:6">
      <c r="A682" s="768"/>
      <c r="B682" s="726"/>
      <c r="C682" s="727"/>
      <c r="D682" s="728"/>
      <c r="E682" s="729"/>
      <c r="F682" s="761"/>
    </row>
    <row r="683" spans="1:6">
      <c r="A683" s="768"/>
      <c r="B683" s="726"/>
      <c r="C683" s="727"/>
      <c r="D683" s="728"/>
      <c r="E683" s="729"/>
      <c r="F683" s="761"/>
    </row>
    <row r="684" spans="1:6">
      <c r="A684" s="768"/>
      <c r="B684" s="726"/>
      <c r="C684" s="727"/>
      <c r="D684" s="728"/>
      <c r="E684" s="729"/>
      <c r="F684" s="761"/>
    </row>
    <row r="685" spans="1:6">
      <c r="A685" s="768"/>
      <c r="B685" s="726"/>
      <c r="C685" s="727"/>
      <c r="D685" s="728"/>
      <c r="E685" s="729"/>
      <c r="F685" s="761"/>
    </row>
    <row r="686" spans="1:6">
      <c r="A686" s="768"/>
      <c r="B686" s="726"/>
      <c r="C686" s="727"/>
      <c r="D686" s="728"/>
      <c r="E686" s="729"/>
      <c r="F686" s="761"/>
    </row>
    <row r="687" spans="1:6">
      <c r="A687" s="768"/>
      <c r="B687" s="726"/>
      <c r="C687" s="727"/>
      <c r="D687" s="728"/>
      <c r="E687" s="729"/>
      <c r="F687" s="761"/>
    </row>
    <row r="688" spans="1:6">
      <c r="A688" s="768"/>
      <c r="B688" s="726"/>
      <c r="C688" s="727"/>
      <c r="D688" s="728"/>
      <c r="E688" s="729"/>
      <c r="F688" s="761"/>
    </row>
    <row r="689" spans="1:6">
      <c r="A689" s="768"/>
      <c r="B689" s="726"/>
      <c r="C689" s="727"/>
      <c r="D689" s="728"/>
      <c r="E689" s="729"/>
      <c r="F689" s="761"/>
    </row>
    <row r="690" spans="1:6">
      <c r="A690" s="768"/>
      <c r="B690" s="726"/>
      <c r="C690" s="727"/>
      <c r="D690" s="728"/>
      <c r="E690" s="729"/>
      <c r="F690" s="761"/>
    </row>
    <row r="691" spans="1:6">
      <c r="A691" s="768"/>
      <c r="B691" s="726"/>
      <c r="C691" s="727"/>
      <c r="D691" s="728"/>
      <c r="E691" s="729"/>
      <c r="F691" s="761"/>
    </row>
    <row r="692" spans="1:6">
      <c r="A692" s="768"/>
      <c r="B692" s="726"/>
      <c r="C692" s="727"/>
      <c r="D692" s="728"/>
      <c r="E692" s="729"/>
      <c r="F692" s="761"/>
    </row>
    <row r="693" spans="1:6">
      <c r="A693" s="768"/>
      <c r="B693" s="726"/>
      <c r="C693" s="727"/>
      <c r="D693" s="728"/>
      <c r="E693" s="729"/>
      <c r="F693" s="761"/>
    </row>
    <row r="694" spans="1:6">
      <c r="A694" s="768"/>
      <c r="B694" s="726"/>
      <c r="C694" s="727"/>
      <c r="D694" s="728"/>
      <c r="E694" s="729"/>
      <c r="F694" s="761"/>
    </row>
    <row r="695" spans="1:6">
      <c r="A695" s="768"/>
      <c r="B695" s="726"/>
      <c r="C695" s="727"/>
      <c r="D695" s="728"/>
      <c r="E695" s="729"/>
      <c r="F695" s="761"/>
    </row>
    <row r="696" spans="1:6">
      <c r="A696" s="768"/>
      <c r="B696" s="726"/>
      <c r="C696" s="727"/>
      <c r="D696" s="728"/>
      <c r="E696" s="729"/>
      <c r="F696" s="761"/>
    </row>
    <row r="697" spans="1:6">
      <c r="A697" s="768"/>
      <c r="B697" s="726"/>
      <c r="C697" s="727"/>
      <c r="D697" s="728"/>
      <c r="E697" s="729"/>
      <c r="F697" s="761"/>
    </row>
    <row r="698" spans="1:6">
      <c r="A698" s="768"/>
      <c r="B698" s="726"/>
      <c r="C698" s="727"/>
      <c r="D698" s="728"/>
      <c r="E698" s="729"/>
      <c r="F698" s="761"/>
    </row>
    <row r="699" spans="1:6">
      <c r="A699" s="768"/>
      <c r="B699" s="726"/>
      <c r="C699" s="727"/>
      <c r="D699" s="728"/>
      <c r="E699" s="729"/>
      <c r="F699" s="761"/>
    </row>
    <row r="700" spans="1:6">
      <c r="A700" s="768"/>
      <c r="B700" s="726"/>
      <c r="C700" s="727"/>
      <c r="D700" s="728"/>
      <c r="E700" s="729"/>
      <c r="F700" s="761"/>
    </row>
    <row r="701" spans="1:6">
      <c r="A701" s="768"/>
      <c r="B701" s="726"/>
      <c r="C701" s="727"/>
      <c r="D701" s="728"/>
      <c r="E701" s="729"/>
      <c r="F701" s="761"/>
    </row>
    <row r="702" spans="1:6">
      <c r="A702" s="768"/>
      <c r="B702" s="726"/>
      <c r="C702" s="727"/>
      <c r="D702" s="728"/>
      <c r="E702" s="729"/>
      <c r="F702" s="761"/>
    </row>
    <row r="703" spans="1:6">
      <c r="A703" s="768"/>
      <c r="B703" s="726"/>
      <c r="C703" s="727"/>
      <c r="D703" s="728"/>
      <c r="E703" s="729"/>
      <c r="F703" s="761"/>
    </row>
    <row r="704" spans="1:6">
      <c r="A704" s="768"/>
      <c r="B704" s="726"/>
      <c r="C704" s="727"/>
      <c r="D704" s="728"/>
      <c r="E704" s="729"/>
      <c r="F704" s="761"/>
    </row>
    <row r="705" spans="1:6">
      <c r="A705" s="768"/>
      <c r="B705" s="726"/>
      <c r="C705" s="727"/>
      <c r="D705" s="728"/>
      <c r="E705" s="729"/>
      <c r="F705" s="761"/>
    </row>
    <row r="706" spans="1:6">
      <c r="A706" s="768"/>
      <c r="B706" s="726"/>
      <c r="C706" s="727"/>
      <c r="D706" s="728"/>
      <c r="E706" s="729"/>
      <c r="F706" s="761"/>
    </row>
    <row r="707" spans="1:6">
      <c r="A707" s="768"/>
      <c r="B707" s="726"/>
      <c r="C707" s="727"/>
      <c r="D707" s="728"/>
      <c r="E707" s="729"/>
      <c r="F707" s="761"/>
    </row>
    <row r="708" spans="1:6">
      <c r="A708" s="768"/>
      <c r="B708" s="726"/>
      <c r="C708" s="727"/>
      <c r="D708" s="728"/>
      <c r="E708" s="729"/>
      <c r="F708" s="761"/>
    </row>
    <row r="709" spans="1:6">
      <c r="A709" s="768"/>
      <c r="B709" s="726"/>
      <c r="C709" s="727"/>
      <c r="D709" s="728"/>
      <c r="E709" s="729"/>
      <c r="F709" s="761"/>
    </row>
    <row r="710" spans="1:6">
      <c r="A710" s="768"/>
      <c r="B710" s="726"/>
      <c r="C710" s="727"/>
      <c r="D710" s="728"/>
      <c r="E710" s="729"/>
      <c r="F710" s="761"/>
    </row>
    <row r="711" spans="1:6">
      <c r="A711" s="768"/>
      <c r="B711" s="726"/>
      <c r="C711" s="727"/>
      <c r="D711" s="728"/>
      <c r="E711" s="729"/>
      <c r="F711" s="761"/>
    </row>
    <row r="712" spans="1:6">
      <c r="A712" s="768"/>
      <c r="B712" s="726"/>
      <c r="C712" s="727"/>
      <c r="D712" s="728"/>
      <c r="E712" s="729"/>
      <c r="F712" s="761"/>
    </row>
    <row r="713" spans="1:6">
      <c r="A713" s="768"/>
      <c r="B713" s="726"/>
      <c r="C713" s="727"/>
      <c r="D713" s="728"/>
      <c r="E713" s="729"/>
      <c r="F713" s="761"/>
    </row>
    <row r="714" spans="1:6">
      <c r="A714" s="768"/>
      <c r="B714" s="726"/>
      <c r="C714" s="727"/>
      <c r="D714" s="728"/>
      <c r="E714" s="729"/>
      <c r="F714" s="761"/>
    </row>
    <row r="715" spans="1:6">
      <c r="A715" s="768"/>
      <c r="B715" s="726"/>
      <c r="C715" s="727"/>
      <c r="D715" s="728"/>
      <c r="E715" s="729"/>
      <c r="F715" s="761"/>
    </row>
    <row r="716" spans="1:6">
      <c r="A716" s="768"/>
      <c r="B716" s="726"/>
      <c r="C716" s="727"/>
      <c r="D716" s="728"/>
      <c r="E716" s="729"/>
      <c r="F716" s="761"/>
    </row>
    <row r="717" spans="1:6">
      <c r="A717" s="768"/>
      <c r="B717" s="726"/>
      <c r="C717" s="727"/>
      <c r="D717" s="728"/>
      <c r="E717" s="729"/>
      <c r="F717" s="761"/>
    </row>
    <row r="718" spans="1:6">
      <c r="A718" s="768"/>
      <c r="B718" s="726"/>
      <c r="C718" s="727"/>
      <c r="D718" s="728"/>
      <c r="E718" s="729"/>
      <c r="F718" s="761"/>
    </row>
    <row r="719" spans="1:6">
      <c r="A719" s="768"/>
      <c r="B719" s="726"/>
      <c r="C719" s="727"/>
      <c r="D719" s="728"/>
      <c r="E719" s="729"/>
      <c r="F719" s="761"/>
    </row>
    <row r="720" spans="1:6">
      <c r="A720" s="768"/>
      <c r="B720" s="726"/>
      <c r="C720" s="727"/>
      <c r="D720" s="728"/>
      <c r="E720" s="729"/>
      <c r="F720" s="761"/>
    </row>
    <row r="721" spans="1:6">
      <c r="A721" s="768"/>
      <c r="B721" s="726"/>
      <c r="C721" s="727"/>
      <c r="D721" s="728"/>
      <c r="E721" s="729"/>
      <c r="F721" s="761"/>
    </row>
    <row r="722" spans="1:6">
      <c r="A722" s="768"/>
      <c r="B722" s="726"/>
      <c r="C722" s="727"/>
      <c r="D722" s="728"/>
      <c r="E722" s="729"/>
      <c r="F722" s="761"/>
    </row>
    <row r="723" spans="1:6">
      <c r="A723" s="768"/>
      <c r="B723" s="726"/>
      <c r="C723" s="727"/>
      <c r="D723" s="728"/>
      <c r="E723" s="729"/>
      <c r="F723" s="761"/>
    </row>
    <row r="724" spans="1:6">
      <c r="A724" s="768"/>
      <c r="B724" s="726"/>
      <c r="C724" s="727"/>
      <c r="D724" s="728"/>
      <c r="E724" s="729"/>
      <c r="F724" s="761"/>
    </row>
    <row r="725" spans="1:6">
      <c r="A725" s="768"/>
      <c r="B725" s="726"/>
      <c r="C725" s="727"/>
      <c r="D725" s="728"/>
      <c r="E725" s="729"/>
      <c r="F725" s="761"/>
    </row>
    <row r="726" spans="1:6">
      <c r="A726" s="768"/>
      <c r="B726" s="726"/>
      <c r="C726" s="727"/>
      <c r="D726" s="728"/>
      <c r="E726" s="729"/>
      <c r="F726" s="761"/>
    </row>
    <row r="727" spans="1:6">
      <c r="A727" s="768"/>
      <c r="B727" s="726"/>
      <c r="C727" s="727"/>
      <c r="D727" s="728"/>
      <c r="E727" s="729"/>
      <c r="F727" s="761"/>
    </row>
    <row r="728" spans="1:6">
      <c r="A728" s="768"/>
      <c r="B728" s="726"/>
      <c r="C728" s="727"/>
      <c r="D728" s="728"/>
      <c r="E728" s="729"/>
      <c r="F728" s="761"/>
    </row>
    <row r="729" spans="1:6">
      <c r="A729" s="768"/>
      <c r="B729" s="726"/>
      <c r="C729" s="727"/>
      <c r="D729" s="728"/>
      <c r="E729" s="729"/>
      <c r="F729" s="761"/>
    </row>
    <row r="730" spans="1:6">
      <c r="A730" s="768"/>
      <c r="B730" s="726"/>
      <c r="C730" s="727"/>
      <c r="D730" s="728"/>
      <c r="E730" s="729"/>
      <c r="F730" s="761"/>
    </row>
    <row r="731" spans="1:6">
      <c r="A731" s="768"/>
      <c r="B731" s="726"/>
      <c r="C731" s="727"/>
      <c r="D731" s="728"/>
      <c r="E731" s="729"/>
      <c r="F731" s="761"/>
    </row>
    <row r="732" spans="1:6">
      <c r="A732" s="768"/>
      <c r="B732" s="726"/>
      <c r="C732" s="727"/>
      <c r="D732" s="728"/>
      <c r="E732" s="729"/>
      <c r="F732" s="761"/>
    </row>
    <row r="733" spans="1:6">
      <c r="A733" s="768"/>
      <c r="B733" s="726"/>
      <c r="C733" s="727"/>
      <c r="D733" s="728"/>
      <c r="E733" s="729"/>
      <c r="F733" s="761"/>
    </row>
    <row r="734" spans="1:6">
      <c r="A734" s="768"/>
      <c r="B734" s="726"/>
      <c r="C734" s="727"/>
      <c r="D734" s="728"/>
      <c r="E734" s="729"/>
      <c r="F734" s="761"/>
    </row>
    <row r="735" spans="1:6">
      <c r="A735" s="768"/>
      <c r="B735" s="726"/>
      <c r="C735" s="727"/>
      <c r="D735" s="728"/>
      <c r="E735" s="729"/>
      <c r="F735" s="761"/>
    </row>
    <row r="736" spans="1:6">
      <c r="A736" s="768"/>
      <c r="B736" s="726"/>
      <c r="C736" s="727"/>
      <c r="D736" s="728"/>
      <c r="E736" s="729"/>
      <c r="F736" s="761"/>
    </row>
    <row r="737" spans="1:6">
      <c r="A737" s="768"/>
      <c r="B737" s="726"/>
      <c r="C737" s="727"/>
      <c r="D737" s="728"/>
      <c r="E737" s="729"/>
      <c r="F737" s="761"/>
    </row>
    <row r="738" spans="1:6">
      <c r="A738" s="768"/>
      <c r="B738" s="726"/>
      <c r="C738" s="727"/>
      <c r="D738" s="728"/>
      <c r="E738" s="729"/>
      <c r="F738" s="761"/>
    </row>
    <row r="739" spans="1:6">
      <c r="A739" s="768"/>
      <c r="B739" s="726"/>
      <c r="C739" s="727"/>
      <c r="D739" s="728"/>
      <c r="E739" s="729"/>
      <c r="F739" s="761"/>
    </row>
    <row r="740" spans="1:6">
      <c r="A740" s="768"/>
      <c r="B740" s="726"/>
      <c r="C740" s="727"/>
      <c r="D740" s="728"/>
      <c r="E740" s="729"/>
      <c r="F740" s="761"/>
    </row>
    <row r="741" spans="1:6">
      <c r="A741" s="768"/>
      <c r="B741" s="726"/>
      <c r="C741" s="727"/>
      <c r="D741" s="728"/>
      <c r="E741" s="729"/>
      <c r="F741" s="761"/>
    </row>
    <row r="742" spans="1:6">
      <c r="A742" s="768"/>
      <c r="B742" s="726"/>
      <c r="C742" s="727"/>
      <c r="D742" s="728"/>
      <c r="E742" s="729"/>
      <c r="F742" s="761"/>
    </row>
    <row r="743" spans="1:6">
      <c r="A743" s="768"/>
      <c r="B743" s="726"/>
      <c r="C743" s="727"/>
      <c r="D743" s="728"/>
      <c r="E743" s="729"/>
      <c r="F743" s="761"/>
    </row>
    <row r="744" spans="1:6">
      <c r="A744" s="768"/>
      <c r="B744" s="726"/>
      <c r="C744" s="727"/>
      <c r="D744" s="728"/>
      <c r="E744" s="729"/>
      <c r="F744" s="761"/>
    </row>
    <row r="745" spans="1:6">
      <c r="A745" s="768"/>
      <c r="B745" s="726"/>
      <c r="C745" s="727"/>
      <c r="D745" s="728"/>
      <c r="E745" s="729"/>
      <c r="F745" s="761"/>
    </row>
    <row r="746" spans="1:6">
      <c r="A746" s="768"/>
      <c r="B746" s="726"/>
      <c r="C746" s="727"/>
      <c r="D746" s="728"/>
      <c r="E746" s="729"/>
      <c r="F746" s="761"/>
    </row>
    <row r="747" spans="1:6">
      <c r="A747" s="768"/>
      <c r="B747" s="726"/>
      <c r="C747" s="727"/>
      <c r="D747" s="728"/>
      <c r="E747" s="729"/>
      <c r="F747" s="761"/>
    </row>
    <row r="748" spans="1:6">
      <c r="A748" s="768"/>
      <c r="B748" s="726"/>
      <c r="C748" s="727"/>
      <c r="D748" s="728"/>
      <c r="E748" s="729"/>
      <c r="F748" s="761"/>
    </row>
    <row r="749" spans="1:6">
      <c r="A749" s="768"/>
      <c r="B749" s="726"/>
      <c r="C749" s="727"/>
      <c r="D749" s="728"/>
      <c r="E749" s="729"/>
      <c r="F749" s="761"/>
    </row>
    <row r="750" spans="1:6">
      <c r="A750" s="768"/>
      <c r="B750" s="726"/>
      <c r="C750" s="727"/>
      <c r="D750" s="728"/>
      <c r="E750" s="729"/>
      <c r="F750" s="761"/>
    </row>
    <row r="751" spans="1:6">
      <c r="A751" s="768"/>
      <c r="B751" s="726"/>
      <c r="C751" s="727"/>
      <c r="D751" s="728"/>
      <c r="E751" s="729"/>
      <c r="F751" s="761"/>
    </row>
    <row r="752" spans="1:6">
      <c r="A752" s="768"/>
      <c r="B752" s="726"/>
      <c r="C752" s="727"/>
      <c r="D752" s="728"/>
      <c r="E752" s="729"/>
      <c r="F752" s="761"/>
    </row>
    <row r="753" spans="1:6">
      <c r="A753" s="768"/>
      <c r="B753" s="726"/>
      <c r="C753" s="727"/>
      <c r="D753" s="728"/>
      <c r="E753" s="729"/>
      <c r="F753" s="761"/>
    </row>
    <row r="754" spans="1:6">
      <c r="A754" s="768"/>
      <c r="B754" s="726"/>
      <c r="C754" s="727"/>
      <c r="D754" s="728"/>
      <c r="E754" s="729"/>
      <c r="F754" s="761"/>
    </row>
    <row r="755" spans="1:6">
      <c r="A755" s="768"/>
      <c r="B755" s="726"/>
      <c r="C755" s="727"/>
      <c r="D755" s="728"/>
      <c r="E755" s="729"/>
      <c r="F755" s="761"/>
    </row>
    <row r="756" spans="1:6">
      <c r="A756" s="768"/>
      <c r="B756" s="726"/>
      <c r="C756" s="727"/>
      <c r="D756" s="728"/>
      <c r="E756" s="729"/>
      <c r="F756" s="761"/>
    </row>
    <row r="757" spans="1:6">
      <c r="A757" s="768"/>
      <c r="B757" s="726"/>
      <c r="C757" s="727"/>
      <c r="D757" s="728"/>
      <c r="E757" s="729"/>
      <c r="F757" s="761"/>
    </row>
    <row r="758" spans="1:6">
      <c r="A758" s="768"/>
      <c r="B758" s="726"/>
      <c r="C758" s="727"/>
      <c r="D758" s="728"/>
      <c r="E758" s="729"/>
      <c r="F758" s="761"/>
    </row>
    <row r="759" spans="1:6">
      <c r="A759" s="768"/>
      <c r="B759" s="726"/>
      <c r="C759" s="727"/>
      <c r="D759" s="728"/>
      <c r="E759" s="729"/>
      <c r="F759" s="761"/>
    </row>
    <row r="760" spans="1:6">
      <c r="A760" s="768"/>
      <c r="B760" s="726"/>
      <c r="C760" s="727"/>
      <c r="D760" s="728"/>
      <c r="E760" s="729"/>
      <c r="F760" s="761"/>
    </row>
    <row r="761" spans="1:6">
      <c r="A761" s="768"/>
      <c r="B761" s="726"/>
      <c r="C761" s="727"/>
      <c r="D761" s="728"/>
      <c r="E761" s="729"/>
      <c r="F761" s="761"/>
    </row>
    <row r="762" spans="1:6">
      <c r="A762" s="768"/>
      <c r="B762" s="726"/>
      <c r="C762" s="727"/>
      <c r="D762" s="728"/>
      <c r="E762" s="729"/>
      <c r="F762" s="761"/>
    </row>
    <row r="763" spans="1:6">
      <c r="A763" s="768"/>
      <c r="B763" s="726"/>
      <c r="C763" s="727"/>
      <c r="D763" s="728"/>
      <c r="E763" s="729"/>
      <c r="F763" s="761"/>
    </row>
    <row r="764" spans="1:6">
      <c r="A764" s="768"/>
      <c r="B764" s="726"/>
      <c r="C764" s="727"/>
      <c r="D764" s="728"/>
      <c r="E764" s="729"/>
      <c r="F764" s="761"/>
    </row>
    <row r="765" spans="1:6">
      <c r="A765" s="768"/>
      <c r="B765" s="726"/>
      <c r="C765" s="727"/>
      <c r="D765" s="728"/>
      <c r="E765" s="729"/>
      <c r="F765" s="761"/>
    </row>
    <row r="766" spans="1:6">
      <c r="A766" s="768"/>
      <c r="B766" s="726"/>
      <c r="C766" s="727"/>
      <c r="D766" s="728"/>
      <c r="E766" s="729"/>
      <c r="F766" s="761"/>
    </row>
    <row r="767" spans="1:6">
      <c r="A767" s="768"/>
      <c r="B767" s="726"/>
      <c r="C767" s="727"/>
      <c r="D767" s="728"/>
      <c r="E767" s="729"/>
      <c r="F767" s="761"/>
    </row>
    <row r="768" spans="1:6">
      <c r="A768" s="768"/>
      <c r="B768" s="726"/>
      <c r="C768" s="727"/>
      <c r="D768" s="728"/>
      <c r="E768" s="729"/>
      <c r="F768" s="761"/>
    </row>
    <row r="769" spans="1:6">
      <c r="A769" s="768"/>
      <c r="B769" s="726"/>
      <c r="C769" s="727"/>
      <c r="D769" s="728"/>
      <c r="E769" s="729"/>
      <c r="F769" s="761"/>
    </row>
    <row r="770" spans="1:6">
      <c r="A770" s="768"/>
      <c r="B770" s="726"/>
      <c r="C770" s="727"/>
      <c r="D770" s="728"/>
      <c r="E770" s="729"/>
      <c r="F770" s="761"/>
    </row>
    <row r="771" spans="1:6">
      <c r="A771" s="768"/>
      <c r="B771" s="726"/>
      <c r="C771" s="727"/>
      <c r="D771" s="728"/>
      <c r="E771" s="729"/>
      <c r="F771" s="761"/>
    </row>
    <row r="772" spans="1:6">
      <c r="A772" s="768"/>
      <c r="B772" s="726"/>
      <c r="C772" s="727"/>
      <c r="D772" s="728"/>
      <c r="E772" s="729"/>
      <c r="F772" s="761"/>
    </row>
    <row r="773" spans="1:6">
      <c r="A773" s="768"/>
      <c r="B773" s="726"/>
      <c r="C773" s="727"/>
      <c r="D773" s="728"/>
      <c r="E773" s="729"/>
      <c r="F773" s="761"/>
    </row>
    <row r="774" spans="1:6">
      <c r="A774" s="768"/>
      <c r="B774" s="726"/>
      <c r="C774" s="727"/>
      <c r="D774" s="728"/>
      <c r="E774" s="729"/>
      <c r="F774" s="761"/>
    </row>
    <row r="775" spans="1:6">
      <c r="A775" s="768"/>
      <c r="B775" s="726"/>
      <c r="C775" s="727"/>
      <c r="D775" s="728"/>
      <c r="E775" s="729"/>
      <c r="F775" s="761"/>
    </row>
    <row r="776" spans="1:6">
      <c r="A776" s="768"/>
      <c r="B776" s="726"/>
      <c r="C776" s="727"/>
      <c r="D776" s="728"/>
      <c r="E776" s="729"/>
      <c r="F776" s="761"/>
    </row>
    <row r="777" spans="1:6">
      <c r="A777" s="768"/>
      <c r="B777" s="726"/>
      <c r="C777" s="727"/>
      <c r="D777" s="728"/>
      <c r="E777" s="729"/>
      <c r="F777" s="761"/>
    </row>
    <row r="778" spans="1:6">
      <c r="A778" s="768"/>
      <c r="B778" s="726"/>
      <c r="C778" s="727"/>
      <c r="D778" s="728"/>
      <c r="E778" s="729"/>
      <c r="F778" s="761"/>
    </row>
    <row r="779" spans="1:6">
      <c r="A779" s="768"/>
      <c r="B779" s="726"/>
      <c r="C779" s="727"/>
      <c r="D779" s="728"/>
      <c r="E779" s="729"/>
      <c r="F779" s="761"/>
    </row>
    <row r="780" spans="1:6">
      <c r="A780" s="768"/>
      <c r="B780" s="726"/>
      <c r="C780" s="727"/>
      <c r="D780" s="728"/>
      <c r="E780" s="729"/>
      <c r="F780" s="761"/>
    </row>
    <row r="781" spans="1:6">
      <c r="A781" s="768"/>
      <c r="B781" s="726"/>
      <c r="C781" s="727"/>
      <c r="D781" s="728"/>
      <c r="E781" s="729"/>
      <c r="F781" s="761"/>
    </row>
    <row r="782" spans="1:6">
      <c r="A782" s="768"/>
      <c r="B782" s="726"/>
      <c r="C782" s="727"/>
      <c r="D782" s="728"/>
      <c r="E782" s="729"/>
      <c r="F782" s="761"/>
    </row>
    <row r="783" spans="1:6">
      <c r="A783" s="768"/>
      <c r="B783" s="726"/>
      <c r="C783" s="727"/>
      <c r="D783" s="728"/>
      <c r="E783" s="729"/>
      <c r="F783" s="761"/>
    </row>
    <row r="784" spans="1:6">
      <c r="A784" s="768"/>
      <c r="B784" s="726"/>
      <c r="C784" s="727"/>
      <c r="D784" s="728"/>
      <c r="E784" s="729"/>
      <c r="F784" s="761"/>
    </row>
    <row r="785" spans="1:6">
      <c r="A785" s="768"/>
      <c r="B785" s="726"/>
      <c r="C785" s="727"/>
      <c r="D785" s="728"/>
      <c r="E785" s="729"/>
      <c r="F785" s="761"/>
    </row>
    <row r="786" spans="1:6">
      <c r="A786" s="768"/>
      <c r="B786" s="726"/>
      <c r="C786" s="727"/>
      <c r="D786" s="728"/>
      <c r="E786" s="729"/>
      <c r="F786" s="761"/>
    </row>
    <row r="787" spans="1:6">
      <c r="A787" s="768"/>
      <c r="B787" s="726"/>
      <c r="C787" s="727"/>
      <c r="D787" s="728"/>
      <c r="E787" s="729"/>
      <c r="F787" s="761"/>
    </row>
    <row r="788" spans="1:6">
      <c r="A788" s="768"/>
      <c r="B788" s="726"/>
      <c r="C788" s="727"/>
      <c r="D788" s="728"/>
      <c r="E788" s="729"/>
      <c r="F788" s="761"/>
    </row>
    <row r="789" spans="1:6">
      <c r="A789" s="768"/>
      <c r="B789" s="726"/>
      <c r="C789" s="727"/>
      <c r="D789" s="728"/>
      <c r="E789" s="729"/>
      <c r="F789" s="761"/>
    </row>
    <row r="790" spans="1:6">
      <c r="A790" s="768"/>
      <c r="B790" s="726"/>
      <c r="C790" s="727"/>
      <c r="D790" s="728"/>
      <c r="E790" s="729"/>
      <c r="F790" s="761"/>
    </row>
    <row r="791" spans="1:6">
      <c r="A791" s="768"/>
      <c r="B791" s="726"/>
      <c r="C791" s="727"/>
      <c r="D791" s="728"/>
      <c r="E791" s="729"/>
      <c r="F791" s="761"/>
    </row>
    <row r="792" spans="1:6">
      <c r="A792" s="768"/>
      <c r="B792" s="726"/>
      <c r="C792" s="727"/>
      <c r="D792" s="728"/>
      <c r="E792" s="729"/>
      <c r="F792" s="761"/>
    </row>
    <row r="793" spans="1:6">
      <c r="A793" s="768"/>
      <c r="B793" s="726"/>
      <c r="C793" s="727"/>
      <c r="D793" s="728"/>
      <c r="E793" s="729"/>
      <c r="F793" s="761"/>
    </row>
    <row r="794" spans="1:6">
      <c r="A794" s="768"/>
      <c r="B794" s="726"/>
      <c r="C794" s="727"/>
      <c r="D794" s="728"/>
      <c r="E794" s="729"/>
      <c r="F794" s="761"/>
    </row>
    <row r="795" spans="1:6">
      <c r="A795" s="768"/>
      <c r="B795" s="726"/>
      <c r="C795" s="727"/>
      <c r="D795" s="728"/>
      <c r="E795" s="729"/>
      <c r="F795" s="761"/>
    </row>
    <row r="796" spans="1:6">
      <c r="A796" s="768"/>
      <c r="B796" s="726"/>
      <c r="C796" s="727"/>
      <c r="D796" s="728"/>
      <c r="E796" s="729"/>
      <c r="F796" s="761"/>
    </row>
    <row r="797" spans="1:6">
      <c r="A797" s="768"/>
      <c r="B797" s="726"/>
      <c r="C797" s="727"/>
      <c r="D797" s="728"/>
      <c r="E797" s="729"/>
      <c r="F797" s="761"/>
    </row>
    <row r="798" spans="1:6">
      <c r="A798" s="768"/>
      <c r="B798" s="726"/>
      <c r="C798" s="727"/>
      <c r="D798" s="728"/>
      <c r="E798" s="729"/>
      <c r="F798" s="761"/>
    </row>
    <row r="799" spans="1:6">
      <c r="A799" s="768"/>
      <c r="B799" s="726"/>
      <c r="C799" s="727"/>
      <c r="D799" s="728"/>
      <c r="E799" s="729"/>
      <c r="F799" s="761"/>
    </row>
    <row r="800" spans="1:6">
      <c r="A800" s="768"/>
      <c r="B800" s="726"/>
      <c r="C800" s="727"/>
      <c r="D800" s="728"/>
      <c r="E800" s="729"/>
      <c r="F800" s="761"/>
    </row>
    <row r="801" spans="1:6">
      <c r="A801" s="768"/>
      <c r="B801" s="726"/>
      <c r="C801" s="727"/>
      <c r="D801" s="728"/>
      <c r="E801" s="729"/>
      <c r="F801" s="761"/>
    </row>
    <row r="802" spans="1:6">
      <c r="A802" s="768"/>
      <c r="B802" s="726"/>
      <c r="C802" s="727"/>
      <c r="D802" s="728"/>
      <c r="E802" s="729"/>
      <c r="F802" s="761"/>
    </row>
    <row r="803" spans="1:6">
      <c r="A803" s="768"/>
      <c r="B803" s="726"/>
      <c r="C803" s="727"/>
      <c r="D803" s="728"/>
      <c r="E803" s="729"/>
      <c r="F803" s="761"/>
    </row>
    <row r="804" spans="1:6">
      <c r="A804" s="768"/>
      <c r="B804" s="726"/>
      <c r="C804" s="727"/>
      <c r="D804" s="728"/>
      <c r="E804" s="729"/>
      <c r="F804" s="761"/>
    </row>
    <row r="805" spans="1:6">
      <c r="A805" s="768"/>
      <c r="B805" s="726"/>
      <c r="C805" s="727"/>
      <c r="D805" s="728"/>
      <c r="E805" s="729"/>
      <c r="F805" s="761"/>
    </row>
    <row r="806" spans="1:6">
      <c r="A806" s="768"/>
      <c r="B806" s="726"/>
      <c r="C806" s="727"/>
      <c r="D806" s="728"/>
      <c r="E806" s="729"/>
      <c r="F806" s="761"/>
    </row>
    <row r="807" spans="1:6">
      <c r="A807" s="768"/>
      <c r="B807" s="726"/>
      <c r="C807" s="727"/>
      <c r="D807" s="728"/>
      <c r="E807" s="729"/>
      <c r="F807" s="761"/>
    </row>
    <row r="808" spans="1:6">
      <c r="A808" s="768"/>
      <c r="B808" s="726"/>
      <c r="C808" s="727"/>
      <c r="D808" s="728"/>
      <c r="E808" s="729"/>
      <c r="F808" s="761"/>
    </row>
    <row r="809" spans="1:6">
      <c r="A809" s="768"/>
      <c r="B809" s="726"/>
      <c r="C809" s="727"/>
      <c r="D809" s="728"/>
      <c r="E809" s="729"/>
      <c r="F809" s="761"/>
    </row>
    <row r="810" spans="1:6">
      <c r="A810" s="768"/>
      <c r="B810" s="726"/>
      <c r="C810" s="727"/>
      <c r="D810" s="728"/>
      <c r="E810" s="729"/>
      <c r="F810" s="761"/>
    </row>
    <row r="811" spans="1:6">
      <c r="A811" s="768"/>
      <c r="B811" s="726"/>
      <c r="C811" s="727"/>
      <c r="D811" s="728"/>
      <c r="E811" s="729"/>
      <c r="F811" s="761"/>
    </row>
    <row r="812" spans="1:6">
      <c r="A812" s="768"/>
      <c r="B812" s="726"/>
      <c r="C812" s="727"/>
      <c r="D812" s="728"/>
      <c r="E812" s="729"/>
      <c r="F812" s="761"/>
    </row>
    <row r="813" spans="1:6">
      <c r="A813" s="768"/>
      <c r="B813" s="726"/>
      <c r="C813" s="727"/>
      <c r="D813" s="728"/>
      <c r="E813" s="729"/>
      <c r="F813" s="761"/>
    </row>
    <row r="814" spans="1:6">
      <c r="A814" s="768"/>
      <c r="B814" s="726"/>
      <c r="C814" s="727"/>
      <c r="D814" s="728"/>
      <c r="E814" s="729"/>
      <c r="F814" s="761"/>
    </row>
    <row r="815" spans="1:6">
      <c r="A815" s="768"/>
      <c r="B815" s="726"/>
      <c r="C815" s="727"/>
      <c r="D815" s="728"/>
      <c r="E815" s="729"/>
      <c r="F815" s="761"/>
    </row>
    <row r="816" spans="1:6">
      <c r="A816" s="768"/>
      <c r="B816" s="726"/>
      <c r="C816" s="727"/>
      <c r="D816" s="728"/>
      <c r="E816" s="729"/>
      <c r="F816" s="761"/>
    </row>
    <row r="817" spans="1:6">
      <c r="A817" s="768"/>
      <c r="B817" s="726"/>
      <c r="C817" s="727"/>
      <c r="D817" s="728"/>
      <c r="E817" s="729"/>
      <c r="F817" s="761"/>
    </row>
    <row r="818" spans="1:6">
      <c r="A818" s="768"/>
      <c r="B818" s="726"/>
      <c r="C818" s="727"/>
      <c r="D818" s="728"/>
      <c r="E818" s="729"/>
      <c r="F818" s="761"/>
    </row>
    <row r="819" spans="1:6">
      <c r="A819" s="768"/>
      <c r="B819" s="726"/>
      <c r="C819" s="727"/>
      <c r="D819" s="728"/>
      <c r="E819" s="729"/>
      <c r="F819" s="761"/>
    </row>
    <row r="820" spans="1:6">
      <c r="A820" s="768"/>
      <c r="B820" s="726"/>
      <c r="C820" s="727"/>
      <c r="D820" s="728"/>
      <c r="E820" s="729"/>
      <c r="F820" s="761"/>
    </row>
    <row r="821" spans="1:6">
      <c r="A821" s="768"/>
      <c r="B821" s="726"/>
      <c r="C821" s="727"/>
      <c r="D821" s="728"/>
      <c r="E821" s="729"/>
      <c r="F821" s="761"/>
    </row>
    <row r="822" spans="1:6">
      <c r="A822" s="768"/>
      <c r="B822" s="726"/>
      <c r="C822" s="727"/>
      <c r="D822" s="728"/>
      <c r="E822" s="729"/>
      <c r="F822" s="761"/>
    </row>
    <row r="823" spans="1:6">
      <c r="A823" s="768"/>
      <c r="B823" s="726"/>
      <c r="C823" s="727"/>
      <c r="D823" s="728"/>
      <c r="E823" s="729"/>
      <c r="F823" s="761"/>
    </row>
    <row r="824" spans="1:6">
      <c r="A824" s="768"/>
      <c r="B824" s="726"/>
      <c r="C824" s="727"/>
      <c r="D824" s="728"/>
      <c r="E824" s="729"/>
      <c r="F824" s="761"/>
    </row>
    <row r="825" spans="1:6">
      <c r="A825" s="768"/>
      <c r="B825" s="726"/>
      <c r="C825" s="727"/>
      <c r="D825" s="728"/>
      <c r="E825" s="729"/>
      <c r="F825" s="761"/>
    </row>
    <row r="826" spans="1:6">
      <c r="A826" s="768"/>
      <c r="B826" s="726"/>
      <c r="C826" s="727"/>
      <c r="D826" s="728"/>
      <c r="E826" s="729"/>
      <c r="F826" s="761"/>
    </row>
    <row r="827" spans="1:6">
      <c r="A827" s="768"/>
      <c r="B827" s="726"/>
      <c r="C827" s="727"/>
      <c r="D827" s="728"/>
      <c r="E827" s="729"/>
      <c r="F827" s="761"/>
    </row>
    <row r="828" spans="1:6">
      <c r="A828" s="768"/>
      <c r="B828" s="726"/>
      <c r="C828" s="727"/>
      <c r="D828" s="728"/>
      <c r="E828" s="729"/>
      <c r="F828" s="761"/>
    </row>
    <row r="829" spans="1:6">
      <c r="A829" s="768"/>
      <c r="B829" s="726"/>
      <c r="C829" s="727"/>
      <c r="D829" s="728"/>
      <c r="E829" s="729"/>
      <c r="F829" s="761"/>
    </row>
    <row r="830" spans="1:6">
      <c r="A830" s="768"/>
      <c r="B830" s="726"/>
      <c r="C830" s="727"/>
      <c r="D830" s="728"/>
      <c r="E830" s="729"/>
      <c r="F830" s="761"/>
    </row>
    <row r="831" spans="1:6">
      <c r="A831" s="768"/>
      <c r="B831" s="726"/>
      <c r="C831" s="727"/>
      <c r="D831" s="728"/>
      <c r="E831" s="729"/>
      <c r="F831" s="761"/>
    </row>
    <row r="832" spans="1:6">
      <c r="A832" s="768"/>
      <c r="B832" s="726"/>
      <c r="C832" s="727"/>
      <c r="D832" s="728"/>
      <c r="E832" s="729"/>
      <c r="F832" s="761"/>
    </row>
    <row r="833" spans="1:6">
      <c r="A833" s="768"/>
      <c r="B833" s="726"/>
      <c r="C833" s="727"/>
      <c r="D833" s="728"/>
      <c r="E833" s="729"/>
      <c r="F833" s="761"/>
    </row>
    <row r="834" spans="1:6">
      <c r="A834" s="768"/>
      <c r="B834" s="726"/>
      <c r="C834" s="727"/>
      <c r="D834" s="728"/>
      <c r="E834" s="729"/>
      <c r="F834" s="761"/>
    </row>
    <row r="835" spans="1:6">
      <c r="A835" s="768"/>
      <c r="B835" s="726"/>
      <c r="C835" s="727"/>
      <c r="D835" s="728"/>
      <c r="E835" s="729"/>
      <c r="F835" s="761"/>
    </row>
    <row r="836" spans="1:6">
      <c r="A836" s="768"/>
      <c r="B836" s="726"/>
      <c r="C836" s="727"/>
      <c r="D836" s="728"/>
      <c r="E836" s="729"/>
      <c r="F836" s="761"/>
    </row>
    <row r="837" spans="1:6">
      <c r="A837" s="768"/>
      <c r="B837" s="726"/>
      <c r="C837" s="727"/>
      <c r="D837" s="728"/>
      <c r="E837" s="729"/>
      <c r="F837" s="761"/>
    </row>
    <row r="838" spans="1:6">
      <c r="A838" s="768"/>
      <c r="B838" s="726"/>
      <c r="C838" s="727"/>
      <c r="D838" s="728"/>
      <c r="E838" s="729"/>
      <c r="F838" s="761"/>
    </row>
    <row r="839" spans="1:6">
      <c r="A839" s="768"/>
      <c r="B839" s="726"/>
      <c r="C839" s="727"/>
      <c r="D839" s="728"/>
      <c r="E839" s="729"/>
      <c r="F839" s="761"/>
    </row>
    <row r="840" spans="1:6">
      <c r="A840" s="768"/>
      <c r="B840" s="726"/>
      <c r="C840" s="727"/>
      <c r="D840" s="728"/>
      <c r="E840" s="729"/>
      <c r="F840" s="761"/>
    </row>
    <row r="841" spans="1:6">
      <c r="A841" s="768"/>
      <c r="B841" s="726"/>
      <c r="C841" s="727"/>
      <c r="D841" s="728"/>
      <c r="E841" s="729"/>
      <c r="F841" s="761"/>
    </row>
    <row r="842" spans="1:6">
      <c r="A842" s="768"/>
      <c r="B842" s="726"/>
      <c r="C842" s="727"/>
      <c r="D842" s="728"/>
      <c r="E842" s="729"/>
      <c r="F842" s="761"/>
    </row>
    <row r="843" spans="1:6">
      <c r="A843" s="768"/>
      <c r="B843" s="726"/>
      <c r="C843" s="727"/>
      <c r="D843" s="728"/>
      <c r="E843" s="729"/>
      <c r="F843" s="761"/>
    </row>
    <row r="844" spans="1:6">
      <c r="A844" s="768"/>
      <c r="B844" s="726"/>
      <c r="C844" s="727"/>
      <c r="D844" s="728"/>
      <c r="E844" s="729"/>
      <c r="F844" s="761"/>
    </row>
    <row r="845" spans="1:6">
      <c r="A845" s="768"/>
      <c r="B845" s="726"/>
      <c r="C845" s="727"/>
      <c r="D845" s="728"/>
      <c r="E845" s="729"/>
      <c r="F845" s="761"/>
    </row>
    <row r="846" spans="1:6">
      <c r="A846" s="768"/>
      <c r="B846" s="726"/>
      <c r="C846" s="727"/>
      <c r="D846" s="728"/>
      <c r="E846" s="729"/>
      <c r="F846" s="761"/>
    </row>
    <row r="847" spans="1:6">
      <c r="A847" s="768"/>
      <c r="B847" s="726"/>
      <c r="C847" s="727"/>
      <c r="D847" s="728"/>
      <c r="E847" s="729"/>
      <c r="F847" s="761"/>
    </row>
    <row r="848" spans="1:6">
      <c r="A848" s="768"/>
      <c r="B848" s="726"/>
      <c r="C848" s="727"/>
      <c r="D848" s="728"/>
      <c r="E848" s="729"/>
      <c r="F848" s="761"/>
    </row>
    <row r="849" spans="1:6">
      <c r="A849" s="768"/>
      <c r="B849" s="726"/>
      <c r="C849" s="727"/>
      <c r="D849" s="728"/>
      <c r="E849" s="729"/>
      <c r="F849" s="761"/>
    </row>
    <row r="850" spans="1:6">
      <c r="A850" s="768"/>
      <c r="B850" s="726"/>
      <c r="C850" s="727"/>
      <c r="D850" s="728"/>
      <c r="E850" s="729"/>
      <c r="F850" s="761"/>
    </row>
    <row r="851" spans="1:6">
      <c r="A851" s="768"/>
      <c r="B851" s="726"/>
      <c r="C851" s="727"/>
      <c r="D851" s="728"/>
      <c r="E851" s="729"/>
      <c r="F851" s="761"/>
    </row>
    <row r="852" spans="1:6">
      <c r="A852" s="768"/>
      <c r="B852" s="726"/>
      <c r="C852" s="727"/>
      <c r="D852" s="728"/>
      <c r="E852" s="729"/>
      <c r="F852" s="761"/>
    </row>
    <row r="853" spans="1:6">
      <c r="A853" s="768"/>
      <c r="B853" s="726"/>
      <c r="C853" s="727"/>
      <c r="D853" s="728"/>
      <c r="E853" s="729"/>
      <c r="F853" s="761"/>
    </row>
    <row r="854" spans="1:6">
      <c r="A854" s="768"/>
      <c r="B854" s="726"/>
      <c r="C854" s="727"/>
      <c r="D854" s="728"/>
      <c r="E854" s="729"/>
      <c r="F854" s="761"/>
    </row>
    <row r="855" spans="1:6">
      <c r="A855" s="768"/>
      <c r="B855" s="726"/>
      <c r="C855" s="727"/>
      <c r="D855" s="728"/>
      <c r="E855" s="729"/>
      <c r="F855" s="761"/>
    </row>
    <row r="856" spans="1:6">
      <c r="A856" s="768"/>
      <c r="B856" s="726"/>
      <c r="C856" s="727"/>
      <c r="D856" s="728"/>
      <c r="E856" s="729"/>
      <c r="F856" s="761"/>
    </row>
    <row r="857" spans="1:6">
      <c r="A857" s="768"/>
      <c r="B857" s="726"/>
      <c r="C857" s="727"/>
      <c r="D857" s="728"/>
      <c r="E857" s="729"/>
      <c r="F857" s="761"/>
    </row>
    <row r="858" spans="1:6">
      <c r="A858" s="768"/>
      <c r="B858" s="726"/>
      <c r="C858" s="727"/>
      <c r="D858" s="728"/>
      <c r="E858" s="729"/>
      <c r="F858" s="761"/>
    </row>
    <row r="859" spans="1:6">
      <c r="A859" s="768"/>
      <c r="B859" s="726"/>
      <c r="C859" s="727"/>
      <c r="D859" s="728"/>
      <c r="E859" s="729"/>
      <c r="F859" s="761"/>
    </row>
    <row r="860" spans="1:6">
      <c r="A860" s="768"/>
      <c r="B860" s="726"/>
      <c r="C860" s="727"/>
      <c r="D860" s="728"/>
      <c r="E860" s="729"/>
      <c r="F860" s="761"/>
    </row>
    <row r="861" spans="1:6">
      <c r="A861" s="768"/>
      <c r="B861" s="726"/>
      <c r="C861" s="727"/>
      <c r="D861" s="728"/>
      <c r="E861" s="729"/>
      <c r="F861" s="761"/>
    </row>
    <row r="862" spans="1:6">
      <c r="A862" s="768"/>
      <c r="B862" s="726"/>
      <c r="C862" s="727"/>
      <c r="D862" s="728"/>
      <c r="E862" s="729"/>
      <c r="F862" s="761"/>
    </row>
    <row r="863" spans="1:6">
      <c r="A863" s="768"/>
      <c r="B863" s="726"/>
      <c r="C863" s="727"/>
      <c r="D863" s="728"/>
      <c r="E863" s="729"/>
      <c r="F863" s="761"/>
    </row>
    <row r="864" spans="1:6">
      <c r="A864" s="768"/>
      <c r="B864" s="726"/>
      <c r="C864" s="727"/>
      <c r="D864" s="728"/>
      <c r="E864" s="729"/>
      <c r="F864" s="761"/>
    </row>
    <row r="865" spans="1:6">
      <c r="A865" s="768"/>
      <c r="B865" s="726"/>
      <c r="C865" s="727"/>
      <c r="D865" s="728"/>
      <c r="E865" s="729"/>
      <c r="F865" s="761"/>
    </row>
    <row r="866" spans="1:6">
      <c r="A866" s="768"/>
      <c r="B866" s="726"/>
      <c r="C866" s="727"/>
      <c r="D866" s="728"/>
      <c r="E866" s="729"/>
      <c r="F866" s="761"/>
    </row>
    <row r="867" spans="1:6">
      <c r="A867" s="768"/>
      <c r="B867" s="726"/>
      <c r="C867" s="727"/>
      <c r="D867" s="728"/>
      <c r="E867" s="729"/>
      <c r="F867" s="761"/>
    </row>
    <row r="868" spans="1:6">
      <c r="A868" s="768"/>
      <c r="B868" s="726"/>
      <c r="C868" s="727"/>
      <c r="D868" s="728"/>
      <c r="E868" s="729"/>
      <c r="F868" s="761"/>
    </row>
    <row r="869" spans="1:6">
      <c r="A869" s="768"/>
      <c r="B869" s="726"/>
      <c r="C869" s="727"/>
      <c r="D869" s="728"/>
      <c r="E869" s="729"/>
      <c r="F869" s="761"/>
    </row>
    <row r="870" spans="1:6">
      <c r="A870" s="768"/>
      <c r="B870" s="726"/>
      <c r="C870" s="727"/>
      <c r="D870" s="728"/>
      <c r="E870" s="729"/>
      <c r="F870" s="761"/>
    </row>
    <row r="871" spans="1:6">
      <c r="A871" s="768"/>
      <c r="B871" s="726"/>
      <c r="C871" s="727"/>
      <c r="D871" s="728"/>
      <c r="E871" s="729"/>
      <c r="F871" s="761"/>
    </row>
    <row r="872" spans="1:6">
      <c r="A872" s="768"/>
      <c r="B872" s="726"/>
      <c r="C872" s="727"/>
      <c r="D872" s="728"/>
      <c r="E872" s="729"/>
      <c r="F872" s="761"/>
    </row>
    <row r="873" spans="1:6">
      <c r="A873" s="768"/>
      <c r="B873" s="726"/>
      <c r="C873" s="727"/>
      <c r="D873" s="728"/>
      <c r="E873" s="729"/>
      <c r="F873" s="761"/>
    </row>
    <row r="874" spans="1:6">
      <c r="A874" s="768"/>
      <c r="B874" s="726"/>
      <c r="C874" s="727"/>
      <c r="D874" s="728"/>
      <c r="E874" s="729"/>
      <c r="F874" s="761"/>
    </row>
    <row r="875" spans="1:6">
      <c r="A875" s="768"/>
      <c r="B875" s="726"/>
      <c r="C875" s="727"/>
      <c r="D875" s="728"/>
      <c r="E875" s="729"/>
      <c r="F875" s="761"/>
    </row>
    <row r="876" spans="1:6">
      <c r="A876" s="768"/>
      <c r="B876" s="726"/>
      <c r="C876" s="727"/>
      <c r="D876" s="728"/>
      <c r="E876" s="729"/>
      <c r="F876" s="761"/>
    </row>
    <row r="877" spans="1:6">
      <c r="A877" s="768"/>
      <c r="B877" s="726"/>
      <c r="C877" s="727"/>
      <c r="D877" s="728"/>
      <c r="E877" s="729"/>
      <c r="F877" s="761"/>
    </row>
    <row r="878" spans="1:6">
      <c r="A878" s="768"/>
      <c r="B878" s="726"/>
      <c r="C878" s="727"/>
      <c r="D878" s="728"/>
      <c r="E878" s="729"/>
      <c r="F878" s="761"/>
    </row>
    <row r="879" spans="1:6">
      <c r="A879" s="768"/>
      <c r="B879" s="726"/>
      <c r="C879" s="727"/>
      <c r="D879" s="728"/>
      <c r="E879" s="729"/>
      <c r="F879" s="761"/>
    </row>
    <row r="880" spans="1:6">
      <c r="A880" s="768"/>
      <c r="B880" s="726"/>
      <c r="C880" s="727"/>
      <c r="D880" s="728"/>
      <c r="E880" s="729"/>
      <c r="F880" s="761"/>
    </row>
    <row r="881" spans="1:6">
      <c r="A881" s="768"/>
      <c r="B881" s="726"/>
      <c r="C881" s="727"/>
      <c r="D881" s="728"/>
      <c r="E881" s="729"/>
      <c r="F881" s="761"/>
    </row>
    <row r="882" spans="1:6">
      <c r="A882" s="768"/>
      <c r="B882" s="726"/>
      <c r="C882" s="727"/>
      <c r="D882" s="728"/>
      <c r="E882" s="729"/>
      <c r="F882" s="761"/>
    </row>
    <row r="883" spans="1:6">
      <c r="A883" s="768"/>
      <c r="B883" s="726"/>
      <c r="C883" s="727"/>
      <c r="D883" s="728"/>
      <c r="E883" s="729"/>
      <c r="F883" s="761"/>
    </row>
    <row r="884" spans="1:6">
      <c r="A884" s="768"/>
      <c r="B884" s="726"/>
      <c r="C884" s="727"/>
      <c r="D884" s="728"/>
      <c r="E884" s="729"/>
      <c r="F884" s="761"/>
    </row>
    <row r="885" spans="1:6">
      <c r="A885" s="768"/>
      <c r="B885" s="726"/>
      <c r="C885" s="727"/>
      <c r="D885" s="728"/>
      <c r="E885" s="729"/>
      <c r="F885" s="761"/>
    </row>
    <row r="886" spans="1:6">
      <c r="A886" s="768"/>
      <c r="B886" s="726"/>
      <c r="C886" s="727"/>
      <c r="D886" s="728"/>
      <c r="E886" s="729"/>
      <c r="F886" s="761"/>
    </row>
    <row r="887" spans="1:6">
      <c r="A887" s="768"/>
      <c r="B887" s="726"/>
      <c r="C887" s="727"/>
      <c r="D887" s="728"/>
      <c r="E887" s="729"/>
      <c r="F887" s="761"/>
    </row>
    <row r="888" spans="1:6">
      <c r="A888" s="768"/>
      <c r="B888" s="726"/>
      <c r="C888" s="727"/>
      <c r="D888" s="728"/>
      <c r="E888" s="729"/>
      <c r="F888" s="761"/>
    </row>
    <row r="889" spans="1:6">
      <c r="A889" s="768"/>
      <c r="B889" s="726"/>
      <c r="C889" s="727"/>
      <c r="D889" s="728"/>
      <c r="E889" s="729"/>
      <c r="F889" s="761"/>
    </row>
    <row r="890" spans="1:6">
      <c r="A890" s="768"/>
      <c r="B890" s="726"/>
      <c r="C890" s="727"/>
      <c r="D890" s="728"/>
      <c r="E890" s="729"/>
      <c r="F890" s="761"/>
    </row>
    <row r="891" spans="1:6">
      <c r="A891" s="768"/>
      <c r="B891" s="726"/>
      <c r="C891" s="727"/>
      <c r="D891" s="728"/>
      <c r="E891" s="729"/>
      <c r="F891" s="761"/>
    </row>
    <row r="892" spans="1:6">
      <c r="A892" s="768"/>
      <c r="B892" s="726"/>
      <c r="C892" s="727"/>
      <c r="D892" s="728"/>
      <c r="E892" s="729"/>
      <c r="F892" s="761"/>
    </row>
    <row r="893" spans="1:6">
      <c r="A893" s="768"/>
      <c r="B893" s="726"/>
      <c r="C893" s="727"/>
      <c r="D893" s="728"/>
      <c r="E893" s="729"/>
      <c r="F893" s="761"/>
    </row>
    <row r="894" spans="1:6">
      <c r="A894" s="768"/>
      <c r="B894" s="726"/>
      <c r="C894" s="727"/>
      <c r="D894" s="728"/>
      <c r="E894" s="729"/>
      <c r="F894" s="761"/>
    </row>
    <row r="895" spans="1:6">
      <c r="A895" s="768"/>
      <c r="B895" s="726"/>
      <c r="C895" s="727"/>
      <c r="D895" s="728"/>
      <c r="E895" s="729"/>
      <c r="F895" s="761"/>
    </row>
    <row r="896" spans="1:6">
      <c r="A896" s="768"/>
      <c r="B896" s="726"/>
      <c r="C896" s="727"/>
      <c r="D896" s="728"/>
      <c r="E896" s="729"/>
      <c r="F896" s="761"/>
    </row>
    <row r="897" spans="1:6">
      <c r="A897" s="768"/>
      <c r="B897" s="726"/>
      <c r="C897" s="727"/>
      <c r="D897" s="728"/>
      <c r="E897" s="729"/>
      <c r="F897" s="761"/>
    </row>
    <row r="898" spans="1:6">
      <c r="A898" s="768"/>
      <c r="B898" s="726"/>
      <c r="C898" s="727"/>
      <c r="D898" s="728"/>
      <c r="E898" s="729"/>
      <c r="F898" s="761"/>
    </row>
    <row r="899" spans="1:6">
      <c r="A899" s="768"/>
      <c r="B899" s="726"/>
      <c r="C899" s="727"/>
      <c r="D899" s="728"/>
      <c r="E899" s="729"/>
      <c r="F899" s="761"/>
    </row>
    <row r="900" spans="1:6">
      <c r="A900" s="768"/>
      <c r="B900" s="726"/>
      <c r="C900" s="727"/>
      <c r="D900" s="728"/>
      <c r="E900" s="729"/>
      <c r="F900" s="761"/>
    </row>
    <row r="901" spans="1:6">
      <c r="A901" s="768"/>
      <c r="B901" s="726"/>
      <c r="C901" s="727"/>
      <c r="D901" s="728"/>
      <c r="E901" s="729"/>
      <c r="F901" s="761"/>
    </row>
    <row r="902" spans="1:6">
      <c r="A902" s="768"/>
      <c r="B902" s="726"/>
      <c r="C902" s="727"/>
      <c r="D902" s="728"/>
      <c r="E902" s="729"/>
      <c r="F902" s="761"/>
    </row>
    <row r="903" spans="1:6">
      <c r="A903" s="768"/>
      <c r="B903" s="726"/>
      <c r="C903" s="727"/>
      <c r="D903" s="728"/>
      <c r="E903" s="729"/>
      <c r="F903" s="761"/>
    </row>
    <row r="904" spans="1:6">
      <c r="A904" s="768"/>
      <c r="B904" s="726"/>
      <c r="C904" s="727"/>
      <c r="D904" s="728"/>
      <c r="E904" s="729"/>
      <c r="F904" s="761"/>
    </row>
    <row r="905" spans="1:6">
      <c r="A905" s="768"/>
      <c r="B905" s="726"/>
      <c r="C905" s="727"/>
      <c r="D905" s="728"/>
      <c r="E905" s="729"/>
      <c r="F905" s="761"/>
    </row>
    <row r="906" spans="1:6">
      <c r="A906" s="768"/>
      <c r="B906" s="726"/>
      <c r="C906" s="727"/>
      <c r="D906" s="728"/>
      <c r="E906" s="729"/>
      <c r="F906" s="761"/>
    </row>
    <row r="907" spans="1:6">
      <c r="A907" s="768"/>
      <c r="B907" s="726"/>
      <c r="C907" s="727"/>
      <c r="D907" s="728"/>
      <c r="E907" s="729"/>
      <c r="F907" s="761"/>
    </row>
    <row r="908" spans="1:6">
      <c r="A908" s="768"/>
      <c r="B908" s="726"/>
      <c r="C908" s="727"/>
      <c r="D908" s="728"/>
      <c r="E908" s="729"/>
      <c r="F908" s="761"/>
    </row>
    <row r="909" spans="1:6">
      <c r="A909" s="768"/>
      <c r="B909" s="726"/>
      <c r="C909" s="727"/>
      <c r="D909" s="728"/>
      <c r="E909" s="729"/>
      <c r="F909" s="761"/>
    </row>
    <row r="910" spans="1:6">
      <c r="A910" s="768"/>
      <c r="B910" s="726"/>
      <c r="C910" s="727"/>
      <c r="D910" s="728"/>
      <c r="E910" s="729"/>
      <c r="F910" s="761"/>
    </row>
    <row r="911" spans="1:6">
      <c r="A911" s="768"/>
      <c r="B911" s="726"/>
      <c r="C911" s="727"/>
      <c r="D911" s="728"/>
      <c r="E911" s="729"/>
      <c r="F911" s="761"/>
    </row>
    <row r="912" spans="1:6">
      <c r="A912" s="768"/>
      <c r="B912" s="726"/>
      <c r="C912" s="727"/>
      <c r="D912" s="728"/>
      <c r="E912" s="729"/>
      <c r="F912" s="761"/>
    </row>
    <row r="913" spans="1:6">
      <c r="A913" s="768"/>
      <c r="B913" s="726"/>
      <c r="C913" s="727"/>
      <c r="D913" s="728"/>
      <c r="E913" s="729"/>
      <c r="F913" s="761"/>
    </row>
    <row r="914" spans="1:6">
      <c r="A914" s="768"/>
      <c r="B914" s="726"/>
      <c r="C914" s="727"/>
      <c r="D914" s="728"/>
      <c r="E914" s="729"/>
      <c r="F914" s="761"/>
    </row>
    <row r="915" spans="1:6">
      <c r="A915" s="768"/>
      <c r="B915" s="726"/>
      <c r="C915" s="727"/>
      <c r="D915" s="728"/>
      <c r="E915" s="729"/>
      <c r="F915" s="761"/>
    </row>
    <row r="916" spans="1:6">
      <c r="A916" s="768"/>
      <c r="B916" s="726"/>
      <c r="C916" s="727"/>
      <c r="D916" s="728"/>
      <c r="E916" s="729"/>
      <c r="F916" s="761"/>
    </row>
    <row r="917" spans="1:6">
      <c r="A917" s="768"/>
      <c r="B917" s="726"/>
      <c r="C917" s="727"/>
      <c r="D917" s="728"/>
      <c r="E917" s="729"/>
      <c r="F917" s="761"/>
    </row>
    <row r="918" spans="1:6">
      <c r="A918" s="768"/>
      <c r="B918" s="726"/>
      <c r="C918" s="727"/>
      <c r="D918" s="728"/>
      <c r="E918" s="729"/>
      <c r="F918" s="761"/>
    </row>
    <row r="919" spans="1:6">
      <c r="A919" s="768"/>
      <c r="B919" s="726"/>
      <c r="C919" s="727"/>
      <c r="D919" s="728"/>
      <c r="E919" s="729"/>
      <c r="F919" s="761"/>
    </row>
    <row r="920" spans="1:6">
      <c r="A920" s="768"/>
      <c r="B920" s="726"/>
      <c r="C920" s="727"/>
      <c r="D920" s="728"/>
      <c r="E920" s="729"/>
      <c r="F920" s="761"/>
    </row>
    <row r="921" spans="1:6">
      <c r="A921" s="768"/>
      <c r="B921" s="726"/>
      <c r="C921" s="727"/>
      <c r="D921" s="728"/>
      <c r="E921" s="729"/>
      <c r="F921" s="761"/>
    </row>
    <row r="922" spans="1:6">
      <c r="A922" s="768"/>
      <c r="B922" s="726"/>
      <c r="C922" s="727"/>
      <c r="D922" s="728"/>
      <c r="E922" s="729"/>
      <c r="F922" s="761"/>
    </row>
    <row r="923" spans="1:6">
      <c r="A923" s="768"/>
      <c r="B923" s="726"/>
      <c r="C923" s="727"/>
      <c r="D923" s="728"/>
      <c r="E923" s="729"/>
      <c r="F923" s="761"/>
    </row>
    <row r="924" spans="1:6">
      <c r="A924" s="768"/>
      <c r="B924" s="726"/>
      <c r="C924" s="727"/>
      <c r="D924" s="728"/>
      <c r="E924" s="729"/>
      <c r="F924" s="761"/>
    </row>
    <row r="925" spans="1:6">
      <c r="A925" s="768"/>
      <c r="B925" s="726"/>
      <c r="C925" s="727"/>
      <c r="D925" s="728"/>
      <c r="E925" s="729"/>
      <c r="F925" s="761"/>
    </row>
    <row r="926" spans="1:6">
      <c r="A926" s="768"/>
      <c r="B926" s="726"/>
      <c r="C926" s="727"/>
      <c r="D926" s="728"/>
      <c r="E926" s="729"/>
      <c r="F926" s="761"/>
    </row>
    <row r="927" spans="1:6">
      <c r="A927" s="768"/>
      <c r="B927" s="726"/>
      <c r="C927" s="727"/>
      <c r="D927" s="728"/>
      <c r="E927" s="729"/>
      <c r="F927" s="761"/>
    </row>
    <row r="928" spans="1:6">
      <c r="A928" s="768"/>
      <c r="B928" s="726"/>
      <c r="C928" s="727"/>
      <c r="D928" s="728"/>
      <c r="E928" s="729"/>
      <c r="F928" s="761"/>
    </row>
    <row r="929" spans="1:6">
      <c r="A929" s="768"/>
      <c r="B929" s="726"/>
      <c r="C929" s="727"/>
      <c r="D929" s="728"/>
      <c r="E929" s="729"/>
      <c r="F929" s="761"/>
    </row>
    <row r="930" spans="1:6">
      <c r="A930" s="768"/>
      <c r="B930" s="726"/>
      <c r="C930" s="727"/>
      <c r="D930" s="728"/>
      <c r="E930" s="729"/>
      <c r="F930" s="761"/>
    </row>
    <row r="931" spans="1:6">
      <c r="A931" s="768"/>
      <c r="B931" s="726"/>
      <c r="C931" s="727"/>
      <c r="D931" s="728"/>
      <c r="E931" s="729"/>
      <c r="F931" s="761"/>
    </row>
    <row r="932" spans="1:6">
      <c r="A932" s="768"/>
      <c r="B932" s="726"/>
      <c r="C932" s="727"/>
      <c r="D932" s="728"/>
      <c r="E932" s="729"/>
      <c r="F932" s="761"/>
    </row>
    <row r="933" spans="1:6">
      <c r="A933" s="768"/>
      <c r="B933" s="726"/>
      <c r="C933" s="727"/>
      <c r="D933" s="728"/>
      <c r="E933" s="729"/>
      <c r="F933" s="761"/>
    </row>
    <row r="934" spans="1:6">
      <c r="A934" s="768"/>
      <c r="B934" s="726"/>
      <c r="C934" s="727"/>
      <c r="D934" s="728"/>
      <c r="E934" s="729"/>
      <c r="F934" s="761"/>
    </row>
    <row r="935" spans="1:6">
      <c r="A935" s="768"/>
      <c r="B935" s="726"/>
      <c r="C935" s="727"/>
      <c r="D935" s="728"/>
      <c r="E935" s="729"/>
      <c r="F935" s="761"/>
    </row>
    <row r="936" spans="1:6">
      <c r="A936" s="768"/>
      <c r="B936" s="726"/>
      <c r="C936" s="727"/>
      <c r="D936" s="728"/>
      <c r="E936" s="729"/>
      <c r="F936" s="761"/>
    </row>
    <row r="937" spans="1:6">
      <c r="A937" s="768"/>
      <c r="B937" s="726"/>
      <c r="C937" s="727"/>
      <c r="D937" s="728"/>
      <c r="E937" s="729"/>
      <c r="F937" s="761"/>
    </row>
    <row r="938" spans="1:6">
      <c r="A938" s="768"/>
      <c r="B938" s="726"/>
      <c r="C938" s="727"/>
      <c r="D938" s="728"/>
      <c r="E938" s="729"/>
      <c r="F938" s="761"/>
    </row>
    <row r="939" spans="1:6">
      <c r="A939" s="768"/>
      <c r="B939" s="726"/>
      <c r="C939" s="727"/>
      <c r="D939" s="728"/>
      <c r="E939" s="729"/>
      <c r="F939" s="761"/>
    </row>
    <row r="940" spans="1:6">
      <c r="A940" s="768"/>
      <c r="B940" s="726"/>
      <c r="C940" s="727"/>
      <c r="D940" s="728"/>
      <c r="E940" s="729"/>
      <c r="F940" s="761"/>
    </row>
    <row r="941" spans="1:6">
      <c r="A941" s="768"/>
      <c r="B941" s="726"/>
      <c r="C941" s="727"/>
      <c r="D941" s="728"/>
      <c r="E941" s="729"/>
      <c r="F941" s="761"/>
    </row>
    <row r="942" spans="1:6">
      <c r="A942" s="768"/>
      <c r="B942" s="726"/>
      <c r="C942" s="727"/>
      <c r="D942" s="728"/>
      <c r="E942" s="729"/>
      <c r="F942" s="761"/>
    </row>
    <row r="943" spans="1:6">
      <c r="A943" s="768"/>
      <c r="B943" s="726"/>
      <c r="C943" s="727"/>
      <c r="D943" s="728"/>
      <c r="E943" s="729"/>
      <c r="F943" s="761"/>
    </row>
    <row r="944" spans="1:6">
      <c r="A944" s="768"/>
      <c r="B944" s="726"/>
      <c r="C944" s="727"/>
      <c r="D944" s="728"/>
      <c r="E944" s="729"/>
      <c r="F944" s="761"/>
    </row>
    <row r="945" spans="1:6">
      <c r="A945" s="768"/>
      <c r="B945" s="726"/>
      <c r="C945" s="727"/>
      <c r="D945" s="728"/>
      <c r="E945" s="729"/>
      <c r="F945" s="761"/>
    </row>
    <row r="946" spans="1:6">
      <c r="A946" s="768"/>
      <c r="B946" s="726"/>
      <c r="C946" s="727"/>
      <c r="D946" s="728"/>
      <c r="E946" s="729"/>
      <c r="F946" s="761"/>
    </row>
    <row r="947" spans="1:6">
      <c r="A947" s="768"/>
      <c r="B947" s="726"/>
      <c r="C947" s="727"/>
      <c r="D947" s="728"/>
      <c r="E947" s="729"/>
      <c r="F947" s="761"/>
    </row>
  </sheetData>
  <mergeCells count="1">
    <mergeCell ref="A1:F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309"/>
  <sheetViews>
    <sheetView view="pageBreakPreview" zoomScale="60" zoomScaleNormal="100" workbookViewId="0">
      <selection activeCell="B16" sqref="B16"/>
    </sheetView>
  </sheetViews>
  <sheetFormatPr defaultRowHeight="13.8"/>
  <cols>
    <col min="1" max="1" width="10.875" style="788" customWidth="1"/>
    <col min="2" max="2" width="53.5" style="789" customWidth="1"/>
    <col min="3" max="3" width="10.125" style="790" customWidth="1"/>
    <col min="4" max="4" width="12" style="791" customWidth="1"/>
    <col min="5" max="5" width="15.5" style="792" bestFit="1" customWidth="1"/>
    <col min="6" max="6" width="17.5" style="793" customWidth="1"/>
    <col min="7" max="7" width="21" style="703" customWidth="1"/>
    <col min="8" max="8" width="16.625" style="704" bestFit="1" customWidth="1"/>
    <col min="9" max="256" width="9.375" style="704"/>
    <col min="257" max="257" width="10.875" style="704" customWidth="1"/>
    <col min="258" max="258" width="53.5" style="704" customWidth="1"/>
    <col min="259" max="259" width="10.125" style="704" customWidth="1"/>
    <col min="260" max="260" width="12" style="704" customWidth="1"/>
    <col min="261" max="261" width="15.5" style="704" bestFit="1" customWidth="1"/>
    <col min="262" max="262" width="17.5" style="704" customWidth="1"/>
    <col min="263" max="263" width="21" style="704" customWidth="1"/>
    <col min="264" max="264" width="16.625" style="704" bestFit="1" customWidth="1"/>
    <col min="265" max="512" width="9.375" style="704"/>
    <col min="513" max="513" width="10.875" style="704" customWidth="1"/>
    <col min="514" max="514" width="53.5" style="704" customWidth="1"/>
    <col min="515" max="515" width="10.125" style="704" customWidth="1"/>
    <col min="516" max="516" width="12" style="704" customWidth="1"/>
    <col min="517" max="517" width="15.5" style="704" bestFit="1" customWidth="1"/>
    <col min="518" max="518" width="17.5" style="704" customWidth="1"/>
    <col min="519" max="519" width="21" style="704" customWidth="1"/>
    <col min="520" max="520" width="16.625" style="704" bestFit="1" customWidth="1"/>
    <col min="521" max="768" width="9.375" style="704"/>
    <col min="769" max="769" width="10.875" style="704" customWidth="1"/>
    <col min="770" max="770" width="53.5" style="704" customWidth="1"/>
    <col min="771" max="771" width="10.125" style="704" customWidth="1"/>
    <col min="772" max="772" width="12" style="704" customWidth="1"/>
    <col min="773" max="773" width="15.5" style="704" bestFit="1" customWidth="1"/>
    <col min="774" max="774" width="17.5" style="704" customWidth="1"/>
    <col min="775" max="775" width="21" style="704" customWidth="1"/>
    <col min="776" max="776" width="16.625" style="704" bestFit="1" customWidth="1"/>
    <col min="777" max="1024" width="9.375" style="704"/>
    <col min="1025" max="1025" width="10.875" style="704" customWidth="1"/>
    <col min="1026" max="1026" width="53.5" style="704" customWidth="1"/>
    <col min="1027" max="1027" width="10.125" style="704" customWidth="1"/>
    <col min="1028" max="1028" width="12" style="704" customWidth="1"/>
    <col min="1029" max="1029" width="15.5" style="704" bestFit="1" customWidth="1"/>
    <col min="1030" max="1030" width="17.5" style="704" customWidth="1"/>
    <col min="1031" max="1031" width="21" style="704" customWidth="1"/>
    <col min="1032" max="1032" width="16.625" style="704" bestFit="1" customWidth="1"/>
    <col min="1033" max="1280" width="9.375" style="704"/>
    <col min="1281" max="1281" width="10.875" style="704" customWidth="1"/>
    <col min="1282" max="1282" width="53.5" style="704" customWidth="1"/>
    <col min="1283" max="1283" width="10.125" style="704" customWidth="1"/>
    <col min="1284" max="1284" width="12" style="704" customWidth="1"/>
    <col min="1285" max="1285" width="15.5" style="704" bestFit="1" customWidth="1"/>
    <col min="1286" max="1286" width="17.5" style="704" customWidth="1"/>
    <col min="1287" max="1287" width="21" style="704" customWidth="1"/>
    <col min="1288" max="1288" width="16.625" style="704" bestFit="1" customWidth="1"/>
    <col min="1289" max="1536" width="9.375" style="704"/>
    <col min="1537" max="1537" width="10.875" style="704" customWidth="1"/>
    <col min="1538" max="1538" width="53.5" style="704" customWidth="1"/>
    <col min="1539" max="1539" width="10.125" style="704" customWidth="1"/>
    <col min="1540" max="1540" width="12" style="704" customWidth="1"/>
    <col min="1541" max="1541" width="15.5" style="704" bestFit="1" customWidth="1"/>
    <col min="1542" max="1542" width="17.5" style="704" customWidth="1"/>
    <col min="1543" max="1543" width="21" style="704" customWidth="1"/>
    <col min="1544" max="1544" width="16.625" style="704" bestFit="1" customWidth="1"/>
    <col min="1545" max="1792" width="9.375" style="704"/>
    <col min="1793" max="1793" width="10.875" style="704" customWidth="1"/>
    <col min="1794" max="1794" width="53.5" style="704" customWidth="1"/>
    <col min="1795" max="1795" width="10.125" style="704" customWidth="1"/>
    <col min="1796" max="1796" width="12" style="704" customWidth="1"/>
    <col min="1797" max="1797" width="15.5" style="704" bestFit="1" customWidth="1"/>
    <col min="1798" max="1798" width="17.5" style="704" customWidth="1"/>
    <col min="1799" max="1799" width="21" style="704" customWidth="1"/>
    <col min="1800" max="1800" width="16.625" style="704" bestFit="1" customWidth="1"/>
    <col min="1801" max="2048" width="9.375" style="704"/>
    <col min="2049" max="2049" width="10.875" style="704" customWidth="1"/>
    <col min="2050" max="2050" width="53.5" style="704" customWidth="1"/>
    <col min="2051" max="2051" width="10.125" style="704" customWidth="1"/>
    <col min="2052" max="2052" width="12" style="704" customWidth="1"/>
    <col min="2053" max="2053" width="15.5" style="704" bestFit="1" customWidth="1"/>
    <col min="2054" max="2054" width="17.5" style="704" customWidth="1"/>
    <col min="2055" max="2055" width="21" style="704" customWidth="1"/>
    <col min="2056" max="2056" width="16.625" style="704" bestFit="1" customWidth="1"/>
    <col min="2057" max="2304" width="9.375" style="704"/>
    <col min="2305" max="2305" width="10.875" style="704" customWidth="1"/>
    <col min="2306" max="2306" width="53.5" style="704" customWidth="1"/>
    <col min="2307" max="2307" width="10.125" style="704" customWidth="1"/>
    <col min="2308" max="2308" width="12" style="704" customWidth="1"/>
    <col min="2309" max="2309" width="15.5" style="704" bestFit="1" customWidth="1"/>
    <col min="2310" max="2310" width="17.5" style="704" customWidth="1"/>
    <col min="2311" max="2311" width="21" style="704" customWidth="1"/>
    <col min="2312" max="2312" width="16.625" style="704" bestFit="1" customWidth="1"/>
    <col min="2313" max="2560" width="9.375" style="704"/>
    <col min="2561" max="2561" width="10.875" style="704" customWidth="1"/>
    <col min="2562" max="2562" width="53.5" style="704" customWidth="1"/>
    <col min="2563" max="2563" width="10.125" style="704" customWidth="1"/>
    <col min="2564" max="2564" width="12" style="704" customWidth="1"/>
    <col min="2565" max="2565" width="15.5" style="704" bestFit="1" customWidth="1"/>
    <col min="2566" max="2566" width="17.5" style="704" customWidth="1"/>
    <col min="2567" max="2567" width="21" style="704" customWidth="1"/>
    <col min="2568" max="2568" width="16.625" style="704" bestFit="1" customWidth="1"/>
    <col min="2569" max="2816" width="9.375" style="704"/>
    <col min="2817" max="2817" width="10.875" style="704" customWidth="1"/>
    <col min="2818" max="2818" width="53.5" style="704" customWidth="1"/>
    <col min="2819" max="2819" width="10.125" style="704" customWidth="1"/>
    <col min="2820" max="2820" width="12" style="704" customWidth="1"/>
    <col min="2821" max="2821" width="15.5" style="704" bestFit="1" customWidth="1"/>
    <col min="2822" max="2822" width="17.5" style="704" customWidth="1"/>
    <col min="2823" max="2823" width="21" style="704" customWidth="1"/>
    <col min="2824" max="2824" width="16.625" style="704" bestFit="1" customWidth="1"/>
    <col min="2825" max="3072" width="9.375" style="704"/>
    <col min="3073" max="3073" width="10.875" style="704" customWidth="1"/>
    <col min="3074" max="3074" width="53.5" style="704" customWidth="1"/>
    <col min="3075" max="3075" width="10.125" style="704" customWidth="1"/>
    <col min="3076" max="3076" width="12" style="704" customWidth="1"/>
    <col min="3077" max="3077" width="15.5" style="704" bestFit="1" customWidth="1"/>
    <col min="3078" max="3078" width="17.5" style="704" customWidth="1"/>
    <col min="3079" max="3079" width="21" style="704" customWidth="1"/>
    <col min="3080" max="3080" width="16.625" style="704" bestFit="1" customWidth="1"/>
    <col min="3081" max="3328" width="9.375" style="704"/>
    <col min="3329" max="3329" width="10.875" style="704" customWidth="1"/>
    <col min="3330" max="3330" width="53.5" style="704" customWidth="1"/>
    <col min="3331" max="3331" width="10.125" style="704" customWidth="1"/>
    <col min="3332" max="3332" width="12" style="704" customWidth="1"/>
    <col min="3333" max="3333" width="15.5" style="704" bestFit="1" customWidth="1"/>
    <col min="3334" max="3334" width="17.5" style="704" customWidth="1"/>
    <col min="3335" max="3335" width="21" style="704" customWidth="1"/>
    <col min="3336" max="3336" width="16.625" style="704" bestFit="1" customWidth="1"/>
    <col min="3337" max="3584" width="9.375" style="704"/>
    <col min="3585" max="3585" width="10.875" style="704" customWidth="1"/>
    <col min="3586" max="3586" width="53.5" style="704" customWidth="1"/>
    <col min="3587" max="3587" width="10.125" style="704" customWidth="1"/>
    <col min="3588" max="3588" width="12" style="704" customWidth="1"/>
    <col min="3589" max="3589" width="15.5" style="704" bestFit="1" customWidth="1"/>
    <col min="3590" max="3590" width="17.5" style="704" customWidth="1"/>
    <col min="3591" max="3591" width="21" style="704" customWidth="1"/>
    <col min="3592" max="3592" width="16.625" style="704" bestFit="1" customWidth="1"/>
    <col min="3593" max="3840" width="9.375" style="704"/>
    <col min="3841" max="3841" width="10.875" style="704" customWidth="1"/>
    <col min="3842" max="3842" width="53.5" style="704" customWidth="1"/>
    <col min="3843" max="3843" width="10.125" style="704" customWidth="1"/>
    <col min="3844" max="3844" width="12" style="704" customWidth="1"/>
    <col min="3845" max="3845" width="15.5" style="704" bestFit="1" customWidth="1"/>
    <col min="3846" max="3846" width="17.5" style="704" customWidth="1"/>
    <col min="3847" max="3847" width="21" style="704" customWidth="1"/>
    <col min="3848" max="3848" width="16.625" style="704" bestFit="1" customWidth="1"/>
    <col min="3849" max="4096" width="9.375" style="704"/>
    <col min="4097" max="4097" width="10.875" style="704" customWidth="1"/>
    <col min="4098" max="4098" width="53.5" style="704" customWidth="1"/>
    <col min="4099" max="4099" width="10.125" style="704" customWidth="1"/>
    <col min="4100" max="4100" width="12" style="704" customWidth="1"/>
    <col min="4101" max="4101" width="15.5" style="704" bestFit="1" customWidth="1"/>
    <col min="4102" max="4102" width="17.5" style="704" customWidth="1"/>
    <col min="4103" max="4103" width="21" style="704" customWidth="1"/>
    <col min="4104" max="4104" width="16.625" style="704" bestFit="1" customWidth="1"/>
    <col min="4105" max="4352" width="9.375" style="704"/>
    <col min="4353" max="4353" width="10.875" style="704" customWidth="1"/>
    <col min="4354" max="4354" width="53.5" style="704" customWidth="1"/>
    <col min="4355" max="4355" width="10.125" style="704" customWidth="1"/>
    <col min="4356" max="4356" width="12" style="704" customWidth="1"/>
    <col min="4357" max="4357" width="15.5" style="704" bestFit="1" customWidth="1"/>
    <col min="4358" max="4358" width="17.5" style="704" customWidth="1"/>
    <col min="4359" max="4359" width="21" style="704" customWidth="1"/>
    <col min="4360" max="4360" width="16.625" style="704" bestFit="1" customWidth="1"/>
    <col min="4361" max="4608" width="9.375" style="704"/>
    <col min="4609" max="4609" width="10.875" style="704" customWidth="1"/>
    <col min="4610" max="4610" width="53.5" style="704" customWidth="1"/>
    <col min="4611" max="4611" width="10.125" style="704" customWidth="1"/>
    <col min="4612" max="4612" width="12" style="704" customWidth="1"/>
    <col min="4613" max="4613" width="15.5" style="704" bestFit="1" customWidth="1"/>
    <col min="4614" max="4614" width="17.5" style="704" customWidth="1"/>
    <col min="4615" max="4615" width="21" style="704" customWidth="1"/>
    <col min="4616" max="4616" width="16.625" style="704" bestFit="1" customWidth="1"/>
    <col min="4617" max="4864" width="9.375" style="704"/>
    <col min="4865" max="4865" width="10.875" style="704" customWidth="1"/>
    <col min="4866" max="4866" width="53.5" style="704" customWidth="1"/>
    <col min="4867" max="4867" width="10.125" style="704" customWidth="1"/>
    <col min="4868" max="4868" width="12" style="704" customWidth="1"/>
    <col min="4869" max="4869" width="15.5" style="704" bestFit="1" customWidth="1"/>
    <col min="4870" max="4870" width="17.5" style="704" customWidth="1"/>
    <col min="4871" max="4871" width="21" style="704" customWidth="1"/>
    <col min="4872" max="4872" width="16.625" style="704" bestFit="1" customWidth="1"/>
    <col min="4873" max="5120" width="9.375" style="704"/>
    <col min="5121" max="5121" width="10.875" style="704" customWidth="1"/>
    <col min="5122" max="5122" width="53.5" style="704" customWidth="1"/>
    <col min="5123" max="5123" width="10.125" style="704" customWidth="1"/>
    <col min="5124" max="5124" width="12" style="704" customWidth="1"/>
    <col min="5125" max="5125" width="15.5" style="704" bestFit="1" customWidth="1"/>
    <col min="5126" max="5126" width="17.5" style="704" customWidth="1"/>
    <col min="5127" max="5127" width="21" style="704" customWidth="1"/>
    <col min="5128" max="5128" width="16.625" style="704" bestFit="1" customWidth="1"/>
    <col min="5129" max="5376" width="9.375" style="704"/>
    <col min="5377" max="5377" width="10.875" style="704" customWidth="1"/>
    <col min="5378" max="5378" width="53.5" style="704" customWidth="1"/>
    <col min="5379" max="5379" width="10.125" style="704" customWidth="1"/>
    <col min="5380" max="5380" width="12" style="704" customWidth="1"/>
    <col min="5381" max="5381" width="15.5" style="704" bestFit="1" customWidth="1"/>
    <col min="5382" max="5382" width="17.5" style="704" customWidth="1"/>
    <col min="5383" max="5383" width="21" style="704" customWidth="1"/>
    <col min="5384" max="5384" width="16.625" style="704" bestFit="1" customWidth="1"/>
    <col min="5385" max="5632" width="9.375" style="704"/>
    <col min="5633" max="5633" width="10.875" style="704" customWidth="1"/>
    <col min="5634" max="5634" width="53.5" style="704" customWidth="1"/>
    <col min="5635" max="5635" width="10.125" style="704" customWidth="1"/>
    <col min="5636" max="5636" width="12" style="704" customWidth="1"/>
    <col min="5637" max="5637" width="15.5" style="704" bestFit="1" customWidth="1"/>
    <col min="5638" max="5638" width="17.5" style="704" customWidth="1"/>
    <col min="5639" max="5639" width="21" style="704" customWidth="1"/>
    <col min="5640" max="5640" width="16.625" style="704" bestFit="1" customWidth="1"/>
    <col min="5641" max="5888" width="9.375" style="704"/>
    <col min="5889" max="5889" width="10.875" style="704" customWidth="1"/>
    <col min="5890" max="5890" width="53.5" style="704" customWidth="1"/>
    <col min="5891" max="5891" width="10.125" style="704" customWidth="1"/>
    <col min="5892" max="5892" width="12" style="704" customWidth="1"/>
    <col min="5893" max="5893" width="15.5" style="704" bestFit="1" customWidth="1"/>
    <col min="5894" max="5894" width="17.5" style="704" customWidth="1"/>
    <col min="5895" max="5895" width="21" style="704" customWidth="1"/>
    <col min="5896" max="5896" width="16.625" style="704" bestFit="1" customWidth="1"/>
    <col min="5897" max="6144" width="9.375" style="704"/>
    <col min="6145" max="6145" width="10.875" style="704" customWidth="1"/>
    <col min="6146" max="6146" width="53.5" style="704" customWidth="1"/>
    <col min="6147" max="6147" width="10.125" style="704" customWidth="1"/>
    <col min="6148" max="6148" width="12" style="704" customWidth="1"/>
    <col min="6149" max="6149" width="15.5" style="704" bestFit="1" customWidth="1"/>
    <col min="6150" max="6150" width="17.5" style="704" customWidth="1"/>
    <col min="6151" max="6151" width="21" style="704" customWidth="1"/>
    <col min="6152" max="6152" width="16.625" style="704" bestFit="1" customWidth="1"/>
    <col min="6153" max="6400" width="9.375" style="704"/>
    <col min="6401" max="6401" width="10.875" style="704" customWidth="1"/>
    <col min="6402" max="6402" width="53.5" style="704" customWidth="1"/>
    <col min="6403" max="6403" width="10.125" style="704" customWidth="1"/>
    <col min="6404" max="6404" width="12" style="704" customWidth="1"/>
    <col min="6405" max="6405" width="15.5" style="704" bestFit="1" customWidth="1"/>
    <col min="6406" max="6406" width="17.5" style="704" customWidth="1"/>
    <col min="6407" max="6407" width="21" style="704" customWidth="1"/>
    <col min="6408" max="6408" width="16.625" style="704" bestFit="1" customWidth="1"/>
    <col min="6409" max="6656" width="9.375" style="704"/>
    <col min="6657" max="6657" width="10.875" style="704" customWidth="1"/>
    <col min="6658" max="6658" width="53.5" style="704" customWidth="1"/>
    <col min="6659" max="6659" width="10.125" style="704" customWidth="1"/>
    <col min="6660" max="6660" width="12" style="704" customWidth="1"/>
    <col min="6661" max="6661" width="15.5" style="704" bestFit="1" customWidth="1"/>
    <col min="6662" max="6662" width="17.5" style="704" customWidth="1"/>
    <col min="6663" max="6663" width="21" style="704" customWidth="1"/>
    <col min="6664" max="6664" width="16.625" style="704" bestFit="1" customWidth="1"/>
    <col min="6665" max="6912" width="9.375" style="704"/>
    <col min="6913" max="6913" width="10.875" style="704" customWidth="1"/>
    <col min="6914" max="6914" width="53.5" style="704" customWidth="1"/>
    <col min="6915" max="6915" width="10.125" style="704" customWidth="1"/>
    <col min="6916" max="6916" width="12" style="704" customWidth="1"/>
    <col min="6917" max="6917" width="15.5" style="704" bestFit="1" customWidth="1"/>
    <col min="6918" max="6918" width="17.5" style="704" customWidth="1"/>
    <col min="6919" max="6919" width="21" style="704" customWidth="1"/>
    <col min="6920" max="6920" width="16.625" style="704" bestFit="1" customWidth="1"/>
    <col min="6921" max="7168" width="9.375" style="704"/>
    <col min="7169" max="7169" width="10.875" style="704" customWidth="1"/>
    <col min="7170" max="7170" width="53.5" style="704" customWidth="1"/>
    <col min="7171" max="7171" width="10.125" style="704" customWidth="1"/>
    <col min="7172" max="7172" width="12" style="704" customWidth="1"/>
    <col min="7173" max="7173" width="15.5" style="704" bestFit="1" customWidth="1"/>
    <col min="7174" max="7174" width="17.5" style="704" customWidth="1"/>
    <col min="7175" max="7175" width="21" style="704" customWidth="1"/>
    <col min="7176" max="7176" width="16.625" style="704" bestFit="1" customWidth="1"/>
    <col min="7177" max="7424" width="9.375" style="704"/>
    <col min="7425" max="7425" width="10.875" style="704" customWidth="1"/>
    <col min="7426" max="7426" width="53.5" style="704" customWidth="1"/>
    <col min="7427" max="7427" width="10.125" style="704" customWidth="1"/>
    <col min="7428" max="7428" width="12" style="704" customWidth="1"/>
    <col min="7429" max="7429" width="15.5" style="704" bestFit="1" customWidth="1"/>
    <col min="7430" max="7430" width="17.5" style="704" customWidth="1"/>
    <col min="7431" max="7431" width="21" style="704" customWidth="1"/>
    <col min="7432" max="7432" width="16.625" style="704" bestFit="1" customWidth="1"/>
    <col min="7433" max="7680" width="9.375" style="704"/>
    <col min="7681" max="7681" width="10.875" style="704" customWidth="1"/>
    <col min="7682" max="7682" width="53.5" style="704" customWidth="1"/>
    <col min="7683" max="7683" width="10.125" style="704" customWidth="1"/>
    <col min="7684" max="7684" width="12" style="704" customWidth="1"/>
    <col min="7685" max="7685" width="15.5" style="704" bestFit="1" customWidth="1"/>
    <col min="7686" max="7686" width="17.5" style="704" customWidth="1"/>
    <col min="7687" max="7687" width="21" style="704" customWidth="1"/>
    <col min="7688" max="7688" width="16.625" style="704" bestFit="1" customWidth="1"/>
    <col min="7689" max="7936" width="9.375" style="704"/>
    <col min="7937" max="7937" width="10.875" style="704" customWidth="1"/>
    <col min="7938" max="7938" width="53.5" style="704" customWidth="1"/>
    <col min="7939" max="7939" width="10.125" style="704" customWidth="1"/>
    <col min="7940" max="7940" width="12" style="704" customWidth="1"/>
    <col min="7941" max="7941" width="15.5" style="704" bestFit="1" customWidth="1"/>
    <col min="7942" max="7942" width="17.5" style="704" customWidth="1"/>
    <col min="7943" max="7943" width="21" style="704" customWidth="1"/>
    <col min="7944" max="7944" width="16.625" style="704" bestFit="1" customWidth="1"/>
    <col min="7945" max="8192" width="9.375" style="704"/>
    <col min="8193" max="8193" width="10.875" style="704" customWidth="1"/>
    <col min="8194" max="8194" width="53.5" style="704" customWidth="1"/>
    <col min="8195" max="8195" width="10.125" style="704" customWidth="1"/>
    <col min="8196" max="8196" width="12" style="704" customWidth="1"/>
    <col min="8197" max="8197" width="15.5" style="704" bestFit="1" customWidth="1"/>
    <col min="8198" max="8198" width="17.5" style="704" customWidth="1"/>
    <col min="8199" max="8199" width="21" style="704" customWidth="1"/>
    <col min="8200" max="8200" width="16.625" style="704" bestFit="1" customWidth="1"/>
    <col min="8201" max="8448" width="9.375" style="704"/>
    <col min="8449" max="8449" width="10.875" style="704" customWidth="1"/>
    <col min="8450" max="8450" width="53.5" style="704" customWidth="1"/>
    <col min="8451" max="8451" width="10.125" style="704" customWidth="1"/>
    <col min="8452" max="8452" width="12" style="704" customWidth="1"/>
    <col min="8453" max="8453" width="15.5" style="704" bestFit="1" customWidth="1"/>
    <col min="8454" max="8454" width="17.5" style="704" customWidth="1"/>
    <col min="8455" max="8455" width="21" style="704" customWidth="1"/>
    <col min="8456" max="8456" width="16.625" style="704" bestFit="1" customWidth="1"/>
    <col min="8457" max="8704" width="9.375" style="704"/>
    <col min="8705" max="8705" width="10.875" style="704" customWidth="1"/>
    <col min="8706" max="8706" width="53.5" style="704" customWidth="1"/>
    <col min="8707" max="8707" width="10.125" style="704" customWidth="1"/>
    <col min="8708" max="8708" width="12" style="704" customWidth="1"/>
    <col min="8709" max="8709" width="15.5" style="704" bestFit="1" customWidth="1"/>
    <col min="8710" max="8710" width="17.5" style="704" customWidth="1"/>
    <col min="8711" max="8711" width="21" style="704" customWidth="1"/>
    <col min="8712" max="8712" width="16.625" style="704" bestFit="1" customWidth="1"/>
    <col min="8713" max="8960" width="9.375" style="704"/>
    <col min="8961" max="8961" width="10.875" style="704" customWidth="1"/>
    <col min="8962" max="8962" width="53.5" style="704" customWidth="1"/>
    <col min="8963" max="8963" width="10.125" style="704" customWidth="1"/>
    <col min="8964" max="8964" width="12" style="704" customWidth="1"/>
    <col min="8965" max="8965" width="15.5" style="704" bestFit="1" customWidth="1"/>
    <col min="8966" max="8966" width="17.5" style="704" customWidth="1"/>
    <col min="8967" max="8967" width="21" style="704" customWidth="1"/>
    <col min="8968" max="8968" width="16.625" style="704" bestFit="1" customWidth="1"/>
    <col min="8969" max="9216" width="9.375" style="704"/>
    <col min="9217" max="9217" width="10.875" style="704" customWidth="1"/>
    <col min="9218" max="9218" width="53.5" style="704" customWidth="1"/>
    <col min="9219" max="9219" width="10.125" style="704" customWidth="1"/>
    <col min="9220" max="9220" width="12" style="704" customWidth="1"/>
    <col min="9221" max="9221" width="15.5" style="704" bestFit="1" customWidth="1"/>
    <col min="9222" max="9222" width="17.5" style="704" customWidth="1"/>
    <col min="9223" max="9223" width="21" style="704" customWidth="1"/>
    <col min="9224" max="9224" width="16.625" style="704" bestFit="1" customWidth="1"/>
    <col min="9225" max="9472" width="9.375" style="704"/>
    <col min="9473" max="9473" width="10.875" style="704" customWidth="1"/>
    <col min="9474" max="9474" width="53.5" style="704" customWidth="1"/>
    <col min="9475" max="9475" width="10.125" style="704" customWidth="1"/>
    <col min="9476" max="9476" width="12" style="704" customWidth="1"/>
    <col min="9477" max="9477" width="15.5" style="704" bestFit="1" customWidth="1"/>
    <col min="9478" max="9478" width="17.5" style="704" customWidth="1"/>
    <col min="9479" max="9479" width="21" style="704" customWidth="1"/>
    <col min="9480" max="9480" width="16.625" style="704" bestFit="1" customWidth="1"/>
    <col min="9481" max="9728" width="9.375" style="704"/>
    <col min="9729" max="9729" width="10.875" style="704" customWidth="1"/>
    <col min="9730" max="9730" width="53.5" style="704" customWidth="1"/>
    <col min="9731" max="9731" width="10.125" style="704" customWidth="1"/>
    <col min="9732" max="9732" width="12" style="704" customWidth="1"/>
    <col min="9733" max="9733" width="15.5" style="704" bestFit="1" customWidth="1"/>
    <col min="9734" max="9734" width="17.5" style="704" customWidth="1"/>
    <col min="9735" max="9735" width="21" style="704" customWidth="1"/>
    <col min="9736" max="9736" width="16.625" style="704" bestFit="1" customWidth="1"/>
    <col min="9737" max="9984" width="9.375" style="704"/>
    <col min="9985" max="9985" width="10.875" style="704" customWidth="1"/>
    <col min="9986" max="9986" width="53.5" style="704" customWidth="1"/>
    <col min="9987" max="9987" width="10.125" style="704" customWidth="1"/>
    <col min="9988" max="9988" width="12" style="704" customWidth="1"/>
    <col min="9989" max="9989" width="15.5" style="704" bestFit="1" customWidth="1"/>
    <col min="9990" max="9990" width="17.5" style="704" customWidth="1"/>
    <col min="9991" max="9991" width="21" style="704" customWidth="1"/>
    <col min="9992" max="9992" width="16.625" style="704" bestFit="1" customWidth="1"/>
    <col min="9993" max="10240" width="9.375" style="704"/>
    <col min="10241" max="10241" width="10.875" style="704" customWidth="1"/>
    <col min="10242" max="10242" width="53.5" style="704" customWidth="1"/>
    <col min="10243" max="10243" width="10.125" style="704" customWidth="1"/>
    <col min="10244" max="10244" width="12" style="704" customWidth="1"/>
    <col min="10245" max="10245" width="15.5" style="704" bestFit="1" customWidth="1"/>
    <col min="10246" max="10246" width="17.5" style="704" customWidth="1"/>
    <col min="10247" max="10247" width="21" style="704" customWidth="1"/>
    <col min="10248" max="10248" width="16.625" style="704" bestFit="1" customWidth="1"/>
    <col min="10249" max="10496" width="9.375" style="704"/>
    <col min="10497" max="10497" width="10.875" style="704" customWidth="1"/>
    <col min="10498" max="10498" width="53.5" style="704" customWidth="1"/>
    <col min="10499" max="10499" width="10.125" style="704" customWidth="1"/>
    <col min="10500" max="10500" width="12" style="704" customWidth="1"/>
    <col min="10501" max="10501" width="15.5" style="704" bestFit="1" customWidth="1"/>
    <col min="10502" max="10502" width="17.5" style="704" customWidth="1"/>
    <col min="10503" max="10503" width="21" style="704" customWidth="1"/>
    <col min="10504" max="10504" width="16.625" style="704" bestFit="1" customWidth="1"/>
    <col min="10505" max="10752" width="9.375" style="704"/>
    <col min="10753" max="10753" width="10.875" style="704" customWidth="1"/>
    <col min="10754" max="10754" width="53.5" style="704" customWidth="1"/>
    <col min="10755" max="10755" width="10.125" style="704" customWidth="1"/>
    <col min="10756" max="10756" width="12" style="704" customWidth="1"/>
    <col min="10757" max="10757" width="15.5" style="704" bestFit="1" customWidth="1"/>
    <col min="10758" max="10758" width="17.5" style="704" customWidth="1"/>
    <col min="10759" max="10759" width="21" style="704" customWidth="1"/>
    <col min="10760" max="10760" width="16.625" style="704" bestFit="1" customWidth="1"/>
    <col min="10761" max="11008" width="9.375" style="704"/>
    <col min="11009" max="11009" width="10.875" style="704" customWidth="1"/>
    <col min="11010" max="11010" width="53.5" style="704" customWidth="1"/>
    <col min="11011" max="11011" width="10.125" style="704" customWidth="1"/>
    <col min="11012" max="11012" width="12" style="704" customWidth="1"/>
    <col min="11013" max="11013" width="15.5" style="704" bestFit="1" customWidth="1"/>
    <col min="11014" max="11014" width="17.5" style="704" customWidth="1"/>
    <col min="11015" max="11015" width="21" style="704" customWidth="1"/>
    <col min="11016" max="11016" width="16.625" style="704" bestFit="1" customWidth="1"/>
    <col min="11017" max="11264" width="9.375" style="704"/>
    <col min="11265" max="11265" width="10.875" style="704" customWidth="1"/>
    <col min="11266" max="11266" width="53.5" style="704" customWidth="1"/>
    <col min="11267" max="11267" width="10.125" style="704" customWidth="1"/>
    <col min="11268" max="11268" width="12" style="704" customWidth="1"/>
    <col min="11269" max="11269" width="15.5" style="704" bestFit="1" customWidth="1"/>
    <col min="11270" max="11270" width="17.5" style="704" customWidth="1"/>
    <col min="11271" max="11271" width="21" style="704" customWidth="1"/>
    <col min="11272" max="11272" width="16.625" style="704" bestFit="1" customWidth="1"/>
    <col min="11273" max="11520" width="9.375" style="704"/>
    <col min="11521" max="11521" width="10.875" style="704" customWidth="1"/>
    <col min="11522" max="11522" width="53.5" style="704" customWidth="1"/>
    <col min="11523" max="11523" width="10.125" style="704" customWidth="1"/>
    <col min="11524" max="11524" width="12" style="704" customWidth="1"/>
    <col min="11525" max="11525" width="15.5" style="704" bestFit="1" customWidth="1"/>
    <col min="11526" max="11526" width="17.5" style="704" customWidth="1"/>
    <col min="11527" max="11527" width="21" style="704" customWidth="1"/>
    <col min="11528" max="11528" width="16.625" style="704" bestFit="1" customWidth="1"/>
    <col min="11529" max="11776" width="9.375" style="704"/>
    <col min="11777" max="11777" width="10.875" style="704" customWidth="1"/>
    <col min="11778" max="11778" width="53.5" style="704" customWidth="1"/>
    <col min="11779" max="11779" width="10.125" style="704" customWidth="1"/>
    <col min="11780" max="11780" width="12" style="704" customWidth="1"/>
    <col min="11781" max="11781" width="15.5" style="704" bestFit="1" customWidth="1"/>
    <col min="11782" max="11782" width="17.5" style="704" customWidth="1"/>
    <col min="11783" max="11783" width="21" style="704" customWidth="1"/>
    <col min="11784" max="11784" width="16.625" style="704" bestFit="1" customWidth="1"/>
    <col min="11785" max="12032" width="9.375" style="704"/>
    <col min="12033" max="12033" width="10.875" style="704" customWidth="1"/>
    <col min="12034" max="12034" width="53.5" style="704" customWidth="1"/>
    <col min="12035" max="12035" width="10.125" style="704" customWidth="1"/>
    <col min="12036" max="12036" width="12" style="704" customWidth="1"/>
    <col min="12037" max="12037" width="15.5" style="704" bestFit="1" customWidth="1"/>
    <col min="12038" max="12038" width="17.5" style="704" customWidth="1"/>
    <col min="12039" max="12039" width="21" style="704" customWidth="1"/>
    <col min="12040" max="12040" width="16.625" style="704" bestFit="1" customWidth="1"/>
    <col min="12041" max="12288" width="9.375" style="704"/>
    <col min="12289" max="12289" width="10.875" style="704" customWidth="1"/>
    <col min="12290" max="12290" width="53.5" style="704" customWidth="1"/>
    <col min="12291" max="12291" width="10.125" style="704" customWidth="1"/>
    <col min="12292" max="12292" width="12" style="704" customWidth="1"/>
    <col min="12293" max="12293" width="15.5" style="704" bestFit="1" customWidth="1"/>
    <col min="12294" max="12294" width="17.5" style="704" customWidth="1"/>
    <col min="12295" max="12295" width="21" style="704" customWidth="1"/>
    <col min="12296" max="12296" width="16.625" style="704" bestFit="1" customWidth="1"/>
    <col min="12297" max="12544" width="9.375" style="704"/>
    <col min="12545" max="12545" width="10.875" style="704" customWidth="1"/>
    <col min="12546" max="12546" width="53.5" style="704" customWidth="1"/>
    <col min="12547" max="12547" width="10.125" style="704" customWidth="1"/>
    <col min="12548" max="12548" width="12" style="704" customWidth="1"/>
    <col min="12549" max="12549" width="15.5" style="704" bestFit="1" customWidth="1"/>
    <col min="12550" max="12550" width="17.5" style="704" customWidth="1"/>
    <col min="12551" max="12551" width="21" style="704" customWidth="1"/>
    <col min="12552" max="12552" width="16.625" style="704" bestFit="1" customWidth="1"/>
    <col min="12553" max="12800" width="9.375" style="704"/>
    <col min="12801" max="12801" width="10.875" style="704" customWidth="1"/>
    <col min="12802" max="12802" width="53.5" style="704" customWidth="1"/>
    <col min="12803" max="12803" width="10.125" style="704" customWidth="1"/>
    <col min="12804" max="12804" width="12" style="704" customWidth="1"/>
    <col min="12805" max="12805" width="15.5" style="704" bestFit="1" customWidth="1"/>
    <col min="12806" max="12806" width="17.5" style="704" customWidth="1"/>
    <col min="12807" max="12807" width="21" style="704" customWidth="1"/>
    <col min="12808" max="12808" width="16.625" style="704" bestFit="1" customWidth="1"/>
    <col min="12809" max="13056" width="9.375" style="704"/>
    <col min="13057" max="13057" width="10.875" style="704" customWidth="1"/>
    <col min="13058" max="13058" width="53.5" style="704" customWidth="1"/>
    <col min="13059" max="13059" width="10.125" style="704" customWidth="1"/>
    <col min="13060" max="13060" width="12" style="704" customWidth="1"/>
    <col min="13061" max="13061" width="15.5" style="704" bestFit="1" customWidth="1"/>
    <col min="13062" max="13062" width="17.5" style="704" customWidth="1"/>
    <col min="13063" max="13063" width="21" style="704" customWidth="1"/>
    <col min="13064" max="13064" width="16.625" style="704" bestFit="1" customWidth="1"/>
    <col min="13065" max="13312" width="9.375" style="704"/>
    <col min="13313" max="13313" width="10.875" style="704" customWidth="1"/>
    <col min="13314" max="13314" width="53.5" style="704" customWidth="1"/>
    <col min="13315" max="13315" width="10.125" style="704" customWidth="1"/>
    <col min="13316" max="13316" width="12" style="704" customWidth="1"/>
    <col min="13317" max="13317" width="15.5" style="704" bestFit="1" customWidth="1"/>
    <col min="13318" max="13318" width="17.5" style="704" customWidth="1"/>
    <col min="13319" max="13319" width="21" style="704" customWidth="1"/>
    <col min="13320" max="13320" width="16.625" style="704" bestFit="1" customWidth="1"/>
    <col min="13321" max="13568" width="9.375" style="704"/>
    <col min="13569" max="13569" width="10.875" style="704" customWidth="1"/>
    <col min="13570" max="13570" width="53.5" style="704" customWidth="1"/>
    <col min="13571" max="13571" width="10.125" style="704" customWidth="1"/>
    <col min="13572" max="13572" width="12" style="704" customWidth="1"/>
    <col min="13573" max="13573" width="15.5" style="704" bestFit="1" customWidth="1"/>
    <col min="13574" max="13574" width="17.5" style="704" customWidth="1"/>
    <col min="13575" max="13575" width="21" style="704" customWidth="1"/>
    <col min="13576" max="13576" width="16.625" style="704" bestFit="1" customWidth="1"/>
    <col min="13577" max="13824" width="9.375" style="704"/>
    <col min="13825" max="13825" width="10.875" style="704" customWidth="1"/>
    <col min="13826" max="13826" width="53.5" style="704" customWidth="1"/>
    <col min="13827" max="13827" width="10.125" style="704" customWidth="1"/>
    <col min="13828" max="13828" width="12" style="704" customWidth="1"/>
    <col min="13829" max="13829" width="15.5" style="704" bestFit="1" customWidth="1"/>
    <col min="13830" max="13830" width="17.5" style="704" customWidth="1"/>
    <col min="13831" max="13831" width="21" style="704" customWidth="1"/>
    <col min="13832" max="13832" width="16.625" style="704" bestFit="1" customWidth="1"/>
    <col min="13833" max="14080" width="9.375" style="704"/>
    <col min="14081" max="14081" width="10.875" style="704" customWidth="1"/>
    <col min="14082" max="14082" width="53.5" style="704" customWidth="1"/>
    <col min="14083" max="14083" width="10.125" style="704" customWidth="1"/>
    <col min="14084" max="14084" width="12" style="704" customWidth="1"/>
    <col min="14085" max="14085" width="15.5" style="704" bestFit="1" customWidth="1"/>
    <col min="14086" max="14086" width="17.5" style="704" customWidth="1"/>
    <col min="14087" max="14087" width="21" style="704" customWidth="1"/>
    <col min="14088" max="14088" width="16.625" style="704" bestFit="1" customWidth="1"/>
    <col min="14089" max="14336" width="9.375" style="704"/>
    <col min="14337" max="14337" width="10.875" style="704" customWidth="1"/>
    <col min="14338" max="14338" width="53.5" style="704" customWidth="1"/>
    <col min="14339" max="14339" width="10.125" style="704" customWidth="1"/>
    <col min="14340" max="14340" width="12" style="704" customWidth="1"/>
    <col min="14341" max="14341" width="15.5" style="704" bestFit="1" customWidth="1"/>
    <col min="14342" max="14342" width="17.5" style="704" customWidth="1"/>
    <col min="14343" max="14343" width="21" style="704" customWidth="1"/>
    <col min="14344" max="14344" width="16.625" style="704" bestFit="1" customWidth="1"/>
    <col min="14345" max="14592" width="9.375" style="704"/>
    <col min="14593" max="14593" width="10.875" style="704" customWidth="1"/>
    <col min="14594" max="14594" width="53.5" style="704" customWidth="1"/>
    <col min="14595" max="14595" width="10.125" style="704" customWidth="1"/>
    <col min="14596" max="14596" width="12" style="704" customWidth="1"/>
    <col min="14597" max="14597" width="15.5" style="704" bestFit="1" customWidth="1"/>
    <col min="14598" max="14598" width="17.5" style="704" customWidth="1"/>
    <col min="14599" max="14599" width="21" style="704" customWidth="1"/>
    <col min="14600" max="14600" width="16.625" style="704" bestFit="1" customWidth="1"/>
    <col min="14601" max="14848" width="9.375" style="704"/>
    <col min="14849" max="14849" width="10.875" style="704" customWidth="1"/>
    <col min="14850" max="14850" width="53.5" style="704" customWidth="1"/>
    <col min="14851" max="14851" width="10.125" style="704" customWidth="1"/>
    <col min="14852" max="14852" width="12" style="704" customWidth="1"/>
    <col min="14853" max="14853" width="15.5" style="704" bestFit="1" customWidth="1"/>
    <col min="14854" max="14854" width="17.5" style="704" customWidth="1"/>
    <col min="14855" max="14855" width="21" style="704" customWidth="1"/>
    <col min="14856" max="14856" width="16.625" style="704" bestFit="1" customWidth="1"/>
    <col min="14857" max="15104" width="9.375" style="704"/>
    <col min="15105" max="15105" width="10.875" style="704" customWidth="1"/>
    <col min="15106" max="15106" width="53.5" style="704" customWidth="1"/>
    <col min="15107" max="15107" width="10.125" style="704" customWidth="1"/>
    <col min="15108" max="15108" width="12" style="704" customWidth="1"/>
    <col min="15109" max="15109" width="15.5" style="704" bestFit="1" customWidth="1"/>
    <col min="15110" max="15110" width="17.5" style="704" customWidth="1"/>
    <col min="15111" max="15111" width="21" style="704" customWidth="1"/>
    <col min="15112" max="15112" width="16.625" style="704" bestFit="1" customWidth="1"/>
    <col min="15113" max="15360" width="9.375" style="704"/>
    <col min="15361" max="15361" width="10.875" style="704" customWidth="1"/>
    <col min="15362" max="15362" width="53.5" style="704" customWidth="1"/>
    <col min="15363" max="15363" width="10.125" style="704" customWidth="1"/>
    <col min="15364" max="15364" width="12" style="704" customWidth="1"/>
    <col min="15365" max="15365" width="15.5" style="704" bestFit="1" customWidth="1"/>
    <col min="15366" max="15366" width="17.5" style="704" customWidth="1"/>
    <col min="15367" max="15367" width="21" style="704" customWidth="1"/>
    <col min="15368" max="15368" width="16.625" style="704" bestFit="1" customWidth="1"/>
    <col min="15369" max="15616" width="9.375" style="704"/>
    <col min="15617" max="15617" width="10.875" style="704" customWidth="1"/>
    <col min="15618" max="15618" width="53.5" style="704" customWidth="1"/>
    <col min="15619" max="15619" width="10.125" style="704" customWidth="1"/>
    <col min="15620" max="15620" width="12" style="704" customWidth="1"/>
    <col min="15621" max="15621" width="15.5" style="704" bestFit="1" customWidth="1"/>
    <col min="15622" max="15622" width="17.5" style="704" customWidth="1"/>
    <col min="15623" max="15623" width="21" style="704" customWidth="1"/>
    <col min="15624" max="15624" width="16.625" style="704" bestFit="1" customWidth="1"/>
    <col min="15625" max="15872" width="9.375" style="704"/>
    <col min="15873" max="15873" width="10.875" style="704" customWidth="1"/>
    <col min="15874" max="15874" width="53.5" style="704" customWidth="1"/>
    <col min="15875" max="15875" width="10.125" style="704" customWidth="1"/>
    <col min="15876" max="15876" width="12" style="704" customWidth="1"/>
    <col min="15877" max="15877" width="15.5" style="704" bestFit="1" customWidth="1"/>
    <col min="15878" max="15878" width="17.5" style="704" customWidth="1"/>
    <col min="15879" max="15879" width="21" style="704" customWidth="1"/>
    <col min="15880" max="15880" width="16.625" style="704" bestFit="1" customWidth="1"/>
    <col min="15881" max="16128" width="9.375" style="704"/>
    <col min="16129" max="16129" width="10.875" style="704" customWidth="1"/>
    <col min="16130" max="16130" width="53.5" style="704" customWidth="1"/>
    <col min="16131" max="16131" width="10.125" style="704" customWidth="1"/>
    <col min="16132" max="16132" width="12" style="704" customWidth="1"/>
    <col min="16133" max="16133" width="15.5" style="704" bestFit="1" customWidth="1"/>
    <col min="16134" max="16134" width="17.5" style="704" customWidth="1"/>
    <col min="16135" max="16135" width="21" style="704" customWidth="1"/>
    <col min="16136" max="16136" width="16.625" style="704" bestFit="1" customWidth="1"/>
    <col min="16137" max="16384" width="9.375" style="704"/>
  </cols>
  <sheetData>
    <row r="1" spans="1:7" ht="17.25" customHeight="1">
      <c r="A1" s="889" t="s">
        <v>1421</v>
      </c>
      <c r="B1" s="889"/>
      <c r="C1" s="889"/>
      <c r="D1" s="889"/>
      <c r="E1" s="889"/>
      <c r="F1" s="889"/>
    </row>
    <row r="2" spans="1:7" ht="17.25" customHeight="1">
      <c r="A2" s="705"/>
      <c r="B2" s="706"/>
      <c r="C2" s="706"/>
      <c r="D2" s="706"/>
      <c r="E2" s="707"/>
      <c r="F2" s="707"/>
    </row>
    <row r="3" spans="1:7">
      <c r="A3" s="768"/>
      <c r="B3" s="726"/>
      <c r="C3" s="727"/>
      <c r="D3" s="728"/>
      <c r="E3" s="729"/>
      <c r="F3" s="761"/>
    </row>
    <row r="4" spans="1:7">
      <c r="A4" s="768"/>
      <c r="B4" s="744" t="s">
        <v>1888</v>
      </c>
      <c r="C4" s="727"/>
      <c r="D4" s="728"/>
      <c r="E4" s="729"/>
      <c r="F4" s="761"/>
    </row>
    <row r="5" spans="1:7">
      <c r="A5" s="768"/>
      <c r="B5" s="726"/>
      <c r="C5" s="727"/>
      <c r="D5" s="728"/>
      <c r="E5" s="729"/>
      <c r="F5" s="761"/>
    </row>
    <row r="6" spans="1:7" s="775" customFormat="1">
      <c r="A6" s="770" t="s">
        <v>8</v>
      </c>
      <c r="B6" s="771" t="s">
        <v>1429</v>
      </c>
      <c r="C6" s="772"/>
      <c r="D6" s="772"/>
      <c r="E6" s="773"/>
      <c r="F6" s="755"/>
      <c r="G6" s="774"/>
    </row>
    <row r="7" spans="1:7" s="779" customFormat="1">
      <c r="A7" s="776" t="s">
        <v>76</v>
      </c>
      <c r="B7" s="777" t="s">
        <v>1526</v>
      </c>
      <c r="C7" s="752"/>
      <c r="D7" s="753"/>
      <c r="E7" s="754"/>
      <c r="F7" s="755"/>
      <c r="G7" s="778"/>
    </row>
    <row r="8" spans="1:7" s="779" customFormat="1">
      <c r="A8" s="776" t="s">
        <v>77</v>
      </c>
      <c r="B8" s="777" t="s">
        <v>1570</v>
      </c>
      <c r="C8" s="752"/>
      <c r="D8" s="753"/>
      <c r="E8" s="754"/>
      <c r="F8" s="755"/>
      <c r="G8" s="778"/>
    </row>
    <row r="9" spans="1:7" s="779" customFormat="1">
      <c r="A9" s="776" t="s">
        <v>35</v>
      </c>
      <c r="B9" s="777" t="s">
        <v>1733</v>
      </c>
      <c r="C9" s="752"/>
      <c r="D9" s="753"/>
      <c r="E9" s="754"/>
      <c r="F9" s="755"/>
      <c r="G9" s="778"/>
    </row>
    <row r="10" spans="1:7" s="779" customFormat="1">
      <c r="A10" s="776" t="s">
        <v>9</v>
      </c>
      <c r="B10" s="777" t="s">
        <v>1749</v>
      </c>
      <c r="C10" s="752"/>
      <c r="D10" s="753"/>
      <c r="E10" s="754"/>
      <c r="F10" s="755"/>
      <c r="G10" s="778"/>
    </row>
    <row r="11" spans="1:7" s="779" customFormat="1">
      <c r="A11" s="776" t="s">
        <v>39</v>
      </c>
      <c r="B11" s="780" t="s">
        <v>1796</v>
      </c>
      <c r="C11" s="752"/>
      <c r="D11" s="753"/>
      <c r="E11" s="754"/>
      <c r="F11" s="755"/>
      <c r="G11" s="778"/>
    </row>
    <row r="12" spans="1:7" s="779" customFormat="1">
      <c r="A12" s="776" t="s">
        <v>40</v>
      </c>
      <c r="B12" s="780" t="s">
        <v>1884</v>
      </c>
      <c r="C12" s="781"/>
      <c r="D12" s="782"/>
      <c r="E12" s="783"/>
      <c r="F12" s="784"/>
      <c r="G12" s="778"/>
    </row>
    <row r="13" spans="1:7" s="750" customFormat="1">
      <c r="A13" s="785"/>
      <c r="B13" s="744" t="s">
        <v>1889</v>
      </c>
      <c r="C13" s="745"/>
      <c r="D13" s="746"/>
      <c r="E13" s="747"/>
      <c r="F13" s="786"/>
      <c r="G13" s="749"/>
    </row>
    <row r="14" spans="1:7">
      <c r="A14" s="768"/>
      <c r="B14" s="726"/>
      <c r="C14" s="727"/>
      <c r="D14" s="728"/>
      <c r="E14" s="729"/>
      <c r="F14" s="761"/>
    </row>
    <row r="15" spans="1:7">
      <c r="A15" s="768"/>
      <c r="B15" s="726"/>
      <c r="C15" s="727"/>
      <c r="D15" s="728"/>
      <c r="E15" s="729"/>
      <c r="F15" s="761"/>
    </row>
    <row r="16" spans="1:7">
      <c r="A16" s="768"/>
      <c r="B16" s="726"/>
      <c r="C16" s="727"/>
      <c r="D16" s="787"/>
      <c r="E16" s="729"/>
      <c r="F16" s="761"/>
    </row>
    <row r="17" spans="1:6">
      <c r="A17" s="768"/>
      <c r="B17" s="726"/>
      <c r="C17" s="727"/>
      <c r="D17" s="787"/>
      <c r="E17" s="729"/>
      <c r="F17" s="761"/>
    </row>
    <row r="18" spans="1:6">
      <c r="A18" s="768"/>
      <c r="B18" s="726"/>
      <c r="C18" s="727"/>
      <c r="D18" s="728"/>
      <c r="E18" s="729"/>
      <c r="F18" s="761"/>
    </row>
    <row r="19" spans="1:6">
      <c r="A19" s="768"/>
      <c r="B19" s="726"/>
      <c r="C19" s="727"/>
      <c r="D19" s="728"/>
      <c r="E19" s="729"/>
      <c r="F19" s="761"/>
    </row>
    <row r="20" spans="1:6">
      <c r="A20" s="768"/>
      <c r="B20" s="726"/>
      <c r="C20" s="727"/>
      <c r="D20" s="728"/>
      <c r="E20" s="729"/>
      <c r="F20" s="761"/>
    </row>
    <row r="21" spans="1:6">
      <c r="A21" s="768"/>
      <c r="B21" s="726"/>
      <c r="C21" s="727"/>
      <c r="D21" s="728"/>
      <c r="E21" s="729"/>
      <c r="F21" s="761"/>
    </row>
    <row r="22" spans="1:6">
      <c r="A22" s="768"/>
      <c r="B22" s="726"/>
      <c r="C22" s="727"/>
      <c r="D22" s="728"/>
      <c r="E22" s="729"/>
      <c r="F22" s="761"/>
    </row>
    <row r="23" spans="1:6">
      <c r="A23" s="768"/>
      <c r="B23" s="726"/>
      <c r="C23" s="727"/>
      <c r="D23" s="728"/>
      <c r="E23" s="729"/>
      <c r="F23" s="761"/>
    </row>
    <row r="24" spans="1:6">
      <c r="A24" s="768"/>
      <c r="B24" s="726"/>
      <c r="C24" s="727"/>
      <c r="D24" s="728"/>
      <c r="E24" s="729"/>
      <c r="F24" s="761"/>
    </row>
    <row r="25" spans="1:6">
      <c r="A25" s="768"/>
      <c r="B25" s="726"/>
      <c r="C25" s="727"/>
      <c r="D25" s="728"/>
      <c r="E25" s="729"/>
      <c r="F25" s="761"/>
    </row>
    <row r="26" spans="1:6">
      <c r="A26" s="768"/>
      <c r="B26" s="726"/>
      <c r="C26" s="727"/>
      <c r="D26" s="728"/>
      <c r="E26" s="729"/>
      <c r="F26" s="761"/>
    </row>
    <row r="27" spans="1:6">
      <c r="A27" s="768"/>
      <c r="B27" s="726"/>
      <c r="C27" s="727"/>
      <c r="D27" s="728"/>
      <c r="E27" s="729"/>
      <c r="F27" s="761"/>
    </row>
    <row r="28" spans="1:6">
      <c r="A28" s="768"/>
      <c r="B28" s="726"/>
      <c r="C28" s="727"/>
      <c r="D28" s="728"/>
      <c r="E28" s="729"/>
      <c r="F28" s="761"/>
    </row>
    <row r="29" spans="1:6">
      <c r="A29" s="768"/>
      <c r="B29" s="726"/>
      <c r="C29" s="727"/>
      <c r="D29" s="728"/>
      <c r="E29" s="729"/>
      <c r="F29" s="761"/>
    </row>
    <row r="30" spans="1:6">
      <c r="A30" s="768"/>
      <c r="B30" s="726"/>
      <c r="C30" s="727"/>
      <c r="D30" s="728"/>
      <c r="E30" s="729"/>
      <c r="F30" s="761"/>
    </row>
    <row r="31" spans="1:6">
      <c r="A31" s="768"/>
      <c r="B31" s="726"/>
      <c r="C31" s="727"/>
      <c r="D31" s="728"/>
      <c r="E31" s="729"/>
      <c r="F31" s="761"/>
    </row>
    <row r="32" spans="1:6">
      <c r="A32" s="768"/>
      <c r="B32" s="726"/>
      <c r="C32" s="727"/>
      <c r="D32" s="728"/>
      <c r="E32" s="729"/>
      <c r="F32" s="761"/>
    </row>
    <row r="33" spans="1:6">
      <c r="A33" s="768"/>
      <c r="B33" s="726"/>
      <c r="C33" s="727"/>
      <c r="D33" s="728"/>
      <c r="E33" s="729"/>
      <c r="F33" s="761"/>
    </row>
    <row r="34" spans="1:6">
      <c r="A34" s="768"/>
      <c r="B34" s="726"/>
      <c r="C34" s="727"/>
      <c r="D34" s="728"/>
      <c r="E34" s="729"/>
      <c r="F34" s="761"/>
    </row>
    <row r="35" spans="1:6">
      <c r="A35" s="768"/>
      <c r="B35" s="726"/>
      <c r="C35" s="727"/>
      <c r="D35" s="728"/>
      <c r="E35" s="729"/>
      <c r="F35" s="761"/>
    </row>
    <row r="36" spans="1:6">
      <c r="A36" s="768"/>
      <c r="B36" s="726"/>
      <c r="C36" s="727"/>
      <c r="D36" s="728"/>
      <c r="E36" s="729"/>
      <c r="F36" s="761"/>
    </row>
    <row r="37" spans="1:6">
      <c r="A37" s="768"/>
      <c r="B37" s="726"/>
      <c r="C37" s="727"/>
      <c r="D37" s="728"/>
      <c r="E37" s="729"/>
      <c r="F37" s="761"/>
    </row>
    <row r="38" spans="1:6">
      <c r="A38" s="768"/>
      <c r="B38" s="726"/>
      <c r="C38" s="727"/>
      <c r="D38" s="728"/>
      <c r="E38" s="729"/>
      <c r="F38" s="761"/>
    </row>
    <row r="39" spans="1:6">
      <c r="A39" s="768"/>
      <c r="B39" s="726"/>
      <c r="C39" s="727"/>
      <c r="D39" s="728"/>
      <c r="E39" s="729"/>
      <c r="F39" s="761"/>
    </row>
    <row r="40" spans="1:6">
      <c r="A40" s="768"/>
      <c r="B40" s="726"/>
      <c r="C40" s="727"/>
      <c r="D40" s="728"/>
      <c r="E40" s="729"/>
      <c r="F40" s="761"/>
    </row>
    <row r="41" spans="1:6">
      <c r="A41" s="768"/>
      <c r="B41" s="726"/>
      <c r="C41" s="727"/>
      <c r="D41" s="728"/>
      <c r="E41" s="729"/>
      <c r="F41" s="761"/>
    </row>
    <row r="42" spans="1:6">
      <c r="A42" s="768"/>
      <c r="B42" s="726"/>
      <c r="C42" s="727"/>
      <c r="D42" s="728"/>
      <c r="E42" s="729"/>
      <c r="F42" s="761"/>
    </row>
    <row r="43" spans="1:6">
      <c r="A43" s="768"/>
      <c r="B43" s="726"/>
      <c r="C43" s="727"/>
      <c r="D43" s="728"/>
      <c r="E43" s="729"/>
      <c r="F43" s="761"/>
    </row>
    <row r="44" spans="1:6">
      <c r="A44" s="768"/>
      <c r="B44" s="726"/>
      <c r="C44" s="727"/>
      <c r="D44" s="728"/>
      <c r="E44" s="729"/>
      <c r="F44" s="761"/>
    </row>
    <row r="45" spans="1:6">
      <c r="A45" s="768"/>
      <c r="B45" s="726"/>
      <c r="C45" s="727"/>
      <c r="D45" s="728"/>
      <c r="E45" s="729"/>
      <c r="F45" s="761"/>
    </row>
    <row r="46" spans="1:6">
      <c r="A46" s="768"/>
      <c r="B46" s="726"/>
      <c r="C46" s="727"/>
      <c r="D46" s="728"/>
      <c r="E46" s="729"/>
      <c r="F46" s="761"/>
    </row>
    <row r="47" spans="1:6">
      <c r="A47" s="768"/>
      <c r="B47" s="726"/>
      <c r="C47" s="727"/>
      <c r="D47" s="728"/>
      <c r="E47" s="729"/>
      <c r="F47" s="761"/>
    </row>
    <row r="48" spans="1:6">
      <c r="A48" s="768"/>
      <c r="B48" s="726"/>
      <c r="C48" s="727"/>
      <c r="D48" s="728"/>
      <c r="E48" s="729"/>
      <c r="F48" s="761"/>
    </row>
    <row r="49" spans="1:6">
      <c r="A49" s="768"/>
      <c r="B49" s="726"/>
      <c r="C49" s="727"/>
      <c r="D49" s="728"/>
      <c r="E49" s="729"/>
      <c r="F49" s="761"/>
    </row>
    <row r="50" spans="1:6">
      <c r="A50" s="768"/>
      <c r="B50" s="726"/>
      <c r="C50" s="727"/>
      <c r="D50" s="728"/>
      <c r="E50" s="729"/>
      <c r="F50" s="761"/>
    </row>
    <row r="51" spans="1:6">
      <c r="A51" s="768"/>
      <c r="B51" s="726"/>
      <c r="C51" s="727"/>
      <c r="D51" s="728"/>
      <c r="E51" s="729"/>
      <c r="F51" s="761"/>
    </row>
    <row r="52" spans="1:6">
      <c r="A52" s="768"/>
      <c r="B52" s="726"/>
      <c r="C52" s="727"/>
      <c r="D52" s="728"/>
      <c r="E52" s="729"/>
      <c r="F52" s="761"/>
    </row>
    <row r="53" spans="1:6">
      <c r="A53" s="768"/>
      <c r="B53" s="726"/>
      <c r="C53" s="727"/>
      <c r="D53" s="728"/>
      <c r="E53" s="729"/>
      <c r="F53" s="761"/>
    </row>
    <row r="54" spans="1:6">
      <c r="A54" s="768"/>
      <c r="B54" s="726"/>
      <c r="C54" s="727"/>
      <c r="D54" s="728"/>
      <c r="E54" s="729"/>
      <c r="F54" s="761"/>
    </row>
    <row r="55" spans="1:6">
      <c r="A55" s="768"/>
      <c r="B55" s="726"/>
      <c r="C55" s="727"/>
      <c r="D55" s="728"/>
      <c r="E55" s="729"/>
      <c r="F55" s="761"/>
    </row>
    <row r="56" spans="1:6">
      <c r="A56" s="768"/>
      <c r="B56" s="726"/>
      <c r="C56" s="727"/>
      <c r="D56" s="728"/>
      <c r="E56" s="729"/>
      <c r="F56" s="761"/>
    </row>
    <row r="57" spans="1:6">
      <c r="A57" s="768"/>
      <c r="B57" s="726"/>
      <c r="C57" s="727"/>
      <c r="D57" s="728"/>
      <c r="E57" s="729"/>
      <c r="F57" s="761"/>
    </row>
    <row r="58" spans="1:6">
      <c r="A58" s="768"/>
      <c r="B58" s="726"/>
      <c r="C58" s="727"/>
      <c r="D58" s="728"/>
      <c r="E58" s="729"/>
      <c r="F58" s="761"/>
    </row>
    <row r="59" spans="1:6">
      <c r="A59" s="768"/>
      <c r="B59" s="726"/>
      <c r="C59" s="727"/>
      <c r="D59" s="728"/>
      <c r="E59" s="729"/>
      <c r="F59" s="761"/>
    </row>
    <row r="60" spans="1:6">
      <c r="A60" s="768"/>
      <c r="B60" s="726"/>
      <c r="C60" s="727"/>
      <c r="D60" s="728"/>
      <c r="E60" s="729"/>
      <c r="F60" s="761"/>
    </row>
    <row r="61" spans="1:6">
      <c r="A61" s="768"/>
      <c r="B61" s="726"/>
      <c r="C61" s="727"/>
      <c r="D61" s="728"/>
      <c r="E61" s="729"/>
      <c r="F61" s="761"/>
    </row>
    <row r="62" spans="1:6">
      <c r="A62" s="768"/>
      <c r="B62" s="726"/>
      <c r="C62" s="727"/>
      <c r="D62" s="728"/>
      <c r="E62" s="729"/>
      <c r="F62" s="761"/>
    </row>
    <row r="63" spans="1:6">
      <c r="A63" s="768"/>
      <c r="B63" s="726"/>
      <c r="C63" s="727"/>
      <c r="D63" s="728"/>
      <c r="E63" s="729"/>
      <c r="F63" s="761"/>
    </row>
    <row r="64" spans="1:6">
      <c r="A64" s="768"/>
      <c r="B64" s="726"/>
      <c r="C64" s="727"/>
      <c r="D64" s="728"/>
      <c r="E64" s="729"/>
      <c r="F64" s="761"/>
    </row>
    <row r="65" spans="1:6">
      <c r="A65" s="768"/>
      <c r="B65" s="726"/>
      <c r="C65" s="727"/>
      <c r="D65" s="728"/>
      <c r="E65" s="729"/>
      <c r="F65" s="761"/>
    </row>
    <row r="66" spans="1:6">
      <c r="A66" s="768"/>
      <c r="B66" s="726"/>
      <c r="C66" s="727"/>
      <c r="D66" s="728"/>
      <c r="E66" s="729"/>
      <c r="F66" s="761"/>
    </row>
    <row r="67" spans="1:6">
      <c r="A67" s="768"/>
      <c r="B67" s="726"/>
      <c r="C67" s="727"/>
      <c r="D67" s="728"/>
      <c r="E67" s="729"/>
      <c r="F67" s="761"/>
    </row>
    <row r="68" spans="1:6">
      <c r="A68" s="768"/>
      <c r="B68" s="726"/>
      <c r="C68" s="727"/>
      <c r="D68" s="728"/>
      <c r="E68" s="729"/>
      <c r="F68" s="761"/>
    </row>
    <row r="69" spans="1:6">
      <c r="A69" s="768"/>
      <c r="B69" s="726"/>
      <c r="C69" s="727"/>
      <c r="D69" s="728"/>
      <c r="E69" s="729"/>
      <c r="F69" s="761"/>
    </row>
    <row r="70" spans="1:6">
      <c r="A70" s="768"/>
      <c r="B70" s="726"/>
      <c r="C70" s="727"/>
      <c r="D70" s="728"/>
      <c r="E70" s="729"/>
      <c r="F70" s="761"/>
    </row>
    <row r="71" spans="1:6">
      <c r="A71" s="768"/>
      <c r="B71" s="726"/>
      <c r="C71" s="727"/>
      <c r="D71" s="728"/>
      <c r="E71" s="729"/>
      <c r="F71" s="761"/>
    </row>
    <row r="72" spans="1:6">
      <c r="A72" s="768"/>
      <c r="B72" s="726"/>
      <c r="C72" s="727"/>
      <c r="D72" s="728"/>
      <c r="E72" s="729"/>
      <c r="F72" s="761"/>
    </row>
    <row r="73" spans="1:6">
      <c r="A73" s="768"/>
      <c r="B73" s="726"/>
      <c r="C73" s="727"/>
      <c r="D73" s="728"/>
      <c r="E73" s="729"/>
      <c r="F73" s="761"/>
    </row>
    <row r="74" spans="1:6">
      <c r="A74" s="768"/>
      <c r="B74" s="726"/>
      <c r="C74" s="727"/>
      <c r="D74" s="728"/>
      <c r="E74" s="729"/>
      <c r="F74" s="761"/>
    </row>
    <row r="75" spans="1:6">
      <c r="A75" s="768"/>
      <c r="B75" s="726"/>
      <c r="C75" s="727"/>
      <c r="D75" s="728"/>
      <c r="E75" s="729"/>
      <c r="F75" s="761"/>
    </row>
    <row r="76" spans="1:6">
      <c r="A76" s="768"/>
      <c r="B76" s="726"/>
      <c r="C76" s="727"/>
      <c r="D76" s="728"/>
      <c r="E76" s="729"/>
      <c r="F76" s="761"/>
    </row>
    <row r="77" spans="1:6">
      <c r="A77" s="768"/>
      <c r="B77" s="726"/>
      <c r="C77" s="727"/>
      <c r="D77" s="728"/>
      <c r="E77" s="729"/>
      <c r="F77" s="761"/>
    </row>
    <row r="78" spans="1:6">
      <c r="A78" s="768"/>
      <c r="B78" s="726"/>
      <c r="C78" s="727"/>
      <c r="D78" s="728"/>
      <c r="E78" s="729"/>
      <c r="F78" s="761"/>
    </row>
    <row r="79" spans="1:6">
      <c r="A79" s="768"/>
      <c r="B79" s="726"/>
      <c r="C79" s="727"/>
      <c r="D79" s="728"/>
      <c r="E79" s="729"/>
      <c r="F79" s="761"/>
    </row>
    <row r="80" spans="1:6">
      <c r="A80" s="768"/>
      <c r="B80" s="726"/>
      <c r="C80" s="727"/>
      <c r="D80" s="728"/>
      <c r="E80" s="729"/>
      <c r="F80" s="761"/>
    </row>
    <row r="81" spans="1:6">
      <c r="A81" s="768"/>
      <c r="B81" s="726"/>
      <c r="C81" s="727"/>
      <c r="D81" s="728"/>
      <c r="E81" s="729"/>
      <c r="F81" s="761"/>
    </row>
    <row r="82" spans="1:6">
      <c r="A82" s="768"/>
      <c r="B82" s="726"/>
      <c r="C82" s="727"/>
      <c r="D82" s="728"/>
      <c r="E82" s="729"/>
      <c r="F82" s="761"/>
    </row>
    <row r="83" spans="1:6">
      <c r="A83" s="768"/>
      <c r="B83" s="726"/>
      <c r="C83" s="727"/>
      <c r="D83" s="728"/>
      <c r="E83" s="729"/>
      <c r="F83" s="761"/>
    </row>
    <row r="84" spans="1:6">
      <c r="A84" s="768"/>
      <c r="B84" s="726"/>
      <c r="C84" s="727"/>
      <c r="D84" s="728"/>
      <c r="E84" s="729"/>
      <c r="F84" s="761"/>
    </row>
    <row r="85" spans="1:6">
      <c r="A85" s="768"/>
      <c r="B85" s="726"/>
      <c r="C85" s="727"/>
      <c r="D85" s="728"/>
      <c r="E85" s="729"/>
      <c r="F85" s="761"/>
    </row>
    <row r="86" spans="1:6">
      <c r="A86" s="768"/>
      <c r="B86" s="726"/>
      <c r="C86" s="727"/>
      <c r="D86" s="728"/>
      <c r="E86" s="729"/>
      <c r="F86" s="761"/>
    </row>
    <row r="87" spans="1:6">
      <c r="A87" s="768"/>
      <c r="B87" s="726"/>
      <c r="C87" s="727"/>
      <c r="D87" s="728"/>
      <c r="E87" s="729"/>
      <c r="F87" s="761"/>
    </row>
    <row r="88" spans="1:6">
      <c r="A88" s="768"/>
      <c r="B88" s="726"/>
      <c r="C88" s="727"/>
      <c r="D88" s="728"/>
      <c r="E88" s="729"/>
      <c r="F88" s="761"/>
    </row>
    <row r="89" spans="1:6">
      <c r="A89" s="768"/>
      <c r="B89" s="726"/>
      <c r="C89" s="727"/>
      <c r="D89" s="728"/>
      <c r="E89" s="729"/>
      <c r="F89" s="761"/>
    </row>
    <row r="90" spans="1:6">
      <c r="A90" s="768"/>
      <c r="B90" s="726"/>
      <c r="C90" s="727"/>
      <c r="D90" s="728"/>
      <c r="E90" s="729"/>
      <c r="F90" s="761"/>
    </row>
    <row r="91" spans="1:6">
      <c r="A91" s="768"/>
      <c r="B91" s="726"/>
      <c r="C91" s="727"/>
      <c r="D91" s="728"/>
      <c r="E91" s="729"/>
      <c r="F91" s="761"/>
    </row>
    <row r="92" spans="1:6">
      <c r="A92" s="768"/>
      <c r="B92" s="726"/>
      <c r="C92" s="727"/>
      <c r="D92" s="728"/>
      <c r="E92" s="729"/>
      <c r="F92" s="761"/>
    </row>
    <row r="93" spans="1:6">
      <c r="A93" s="768"/>
      <c r="B93" s="726"/>
      <c r="C93" s="727"/>
      <c r="D93" s="728"/>
      <c r="E93" s="729"/>
      <c r="F93" s="761"/>
    </row>
    <row r="94" spans="1:6">
      <c r="A94" s="768"/>
      <c r="B94" s="726"/>
      <c r="C94" s="727"/>
      <c r="D94" s="728"/>
      <c r="E94" s="729"/>
      <c r="F94" s="761"/>
    </row>
    <row r="95" spans="1:6">
      <c r="A95" s="768"/>
      <c r="B95" s="726"/>
      <c r="C95" s="727"/>
      <c r="D95" s="728"/>
      <c r="E95" s="729"/>
      <c r="F95" s="761"/>
    </row>
    <row r="96" spans="1:6">
      <c r="A96" s="768"/>
      <c r="B96" s="726"/>
      <c r="C96" s="727"/>
      <c r="D96" s="728"/>
      <c r="E96" s="729"/>
      <c r="F96" s="761"/>
    </row>
    <row r="97" spans="1:6">
      <c r="A97" s="768"/>
      <c r="B97" s="726"/>
      <c r="C97" s="727"/>
      <c r="D97" s="728"/>
      <c r="E97" s="729"/>
      <c r="F97" s="761"/>
    </row>
    <row r="98" spans="1:6">
      <c r="A98" s="768"/>
      <c r="B98" s="726"/>
      <c r="C98" s="727"/>
      <c r="D98" s="728"/>
      <c r="E98" s="729"/>
      <c r="F98" s="761"/>
    </row>
    <row r="99" spans="1:6">
      <c r="A99" s="768"/>
      <c r="B99" s="726"/>
      <c r="C99" s="727"/>
      <c r="D99" s="728"/>
      <c r="E99" s="729"/>
      <c r="F99" s="761"/>
    </row>
    <row r="100" spans="1:6">
      <c r="A100" s="768"/>
      <c r="B100" s="726"/>
      <c r="C100" s="727"/>
      <c r="D100" s="728"/>
      <c r="E100" s="729"/>
      <c r="F100" s="761"/>
    </row>
    <row r="101" spans="1:6">
      <c r="A101" s="768"/>
      <c r="B101" s="726"/>
      <c r="C101" s="727"/>
      <c r="D101" s="728"/>
      <c r="E101" s="729"/>
      <c r="F101" s="761"/>
    </row>
    <row r="102" spans="1:6">
      <c r="A102" s="768"/>
      <c r="B102" s="726"/>
      <c r="C102" s="727"/>
      <c r="D102" s="728"/>
      <c r="E102" s="729"/>
      <c r="F102" s="761"/>
    </row>
    <row r="103" spans="1:6">
      <c r="A103" s="768"/>
      <c r="B103" s="726"/>
      <c r="C103" s="727"/>
      <c r="D103" s="728"/>
      <c r="E103" s="729"/>
      <c r="F103" s="761"/>
    </row>
    <row r="104" spans="1:6">
      <c r="A104" s="768"/>
      <c r="B104" s="726"/>
      <c r="C104" s="727"/>
      <c r="D104" s="728"/>
      <c r="E104" s="729"/>
      <c r="F104" s="761"/>
    </row>
    <row r="105" spans="1:6">
      <c r="A105" s="768"/>
      <c r="B105" s="726"/>
      <c r="C105" s="727"/>
      <c r="D105" s="728"/>
      <c r="E105" s="729"/>
      <c r="F105" s="761"/>
    </row>
    <row r="106" spans="1:6">
      <c r="A106" s="768"/>
      <c r="B106" s="726"/>
      <c r="C106" s="727"/>
      <c r="D106" s="728"/>
      <c r="E106" s="729"/>
      <c r="F106" s="761"/>
    </row>
    <row r="107" spans="1:6">
      <c r="A107" s="768"/>
      <c r="B107" s="726"/>
      <c r="C107" s="727"/>
      <c r="D107" s="728"/>
      <c r="E107" s="729"/>
      <c r="F107" s="761"/>
    </row>
    <row r="108" spans="1:6">
      <c r="A108" s="768"/>
      <c r="B108" s="726"/>
      <c r="C108" s="727"/>
      <c r="D108" s="728"/>
      <c r="E108" s="729"/>
      <c r="F108" s="761"/>
    </row>
    <row r="109" spans="1:6">
      <c r="A109" s="768"/>
      <c r="B109" s="726"/>
      <c r="C109" s="727"/>
      <c r="D109" s="728"/>
      <c r="E109" s="729"/>
      <c r="F109" s="761"/>
    </row>
    <row r="110" spans="1:6">
      <c r="A110" s="768"/>
      <c r="B110" s="726"/>
      <c r="C110" s="727"/>
      <c r="D110" s="728"/>
      <c r="E110" s="729"/>
      <c r="F110" s="761"/>
    </row>
    <row r="111" spans="1:6">
      <c r="A111" s="768"/>
      <c r="B111" s="726"/>
      <c r="C111" s="727"/>
      <c r="D111" s="728"/>
      <c r="E111" s="729"/>
      <c r="F111" s="761"/>
    </row>
    <row r="112" spans="1:6">
      <c r="A112" s="768"/>
      <c r="B112" s="726"/>
      <c r="C112" s="727"/>
      <c r="D112" s="728"/>
      <c r="E112" s="729"/>
      <c r="F112" s="761"/>
    </row>
    <row r="113" spans="1:6">
      <c r="A113" s="768"/>
      <c r="B113" s="726"/>
      <c r="C113" s="727"/>
      <c r="D113" s="728"/>
      <c r="E113" s="729"/>
      <c r="F113" s="761"/>
    </row>
    <row r="114" spans="1:6">
      <c r="A114" s="768"/>
      <c r="B114" s="726"/>
      <c r="C114" s="727"/>
      <c r="D114" s="728"/>
      <c r="E114" s="729"/>
      <c r="F114" s="761"/>
    </row>
    <row r="115" spans="1:6">
      <c r="A115" s="768"/>
      <c r="B115" s="726"/>
      <c r="C115" s="727"/>
      <c r="D115" s="728"/>
      <c r="E115" s="729"/>
      <c r="F115" s="761"/>
    </row>
    <row r="116" spans="1:6">
      <c r="A116" s="768"/>
      <c r="B116" s="726"/>
      <c r="C116" s="727"/>
      <c r="D116" s="728"/>
      <c r="E116" s="729"/>
      <c r="F116" s="761"/>
    </row>
    <row r="117" spans="1:6">
      <c r="A117" s="768"/>
      <c r="B117" s="726"/>
      <c r="C117" s="727"/>
      <c r="D117" s="728"/>
      <c r="E117" s="729"/>
      <c r="F117" s="761"/>
    </row>
    <row r="118" spans="1:6">
      <c r="A118" s="768"/>
      <c r="B118" s="726"/>
      <c r="C118" s="727"/>
      <c r="D118" s="728"/>
      <c r="E118" s="729"/>
      <c r="F118" s="761"/>
    </row>
    <row r="119" spans="1:6">
      <c r="A119" s="768"/>
      <c r="B119" s="726"/>
      <c r="C119" s="727"/>
      <c r="D119" s="728"/>
      <c r="E119" s="729"/>
      <c r="F119" s="761"/>
    </row>
    <row r="120" spans="1:6">
      <c r="A120" s="768"/>
      <c r="B120" s="726"/>
      <c r="C120" s="727"/>
      <c r="D120" s="728"/>
      <c r="E120" s="729"/>
      <c r="F120" s="761"/>
    </row>
    <row r="121" spans="1:6">
      <c r="A121" s="768"/>
      <c r="B121" s="726"/>
      <c r="C121" s="727"/>
      <c r="D121" s="728"/>
      <c r="E121" s="729"/>
      <c r="F121" s="761"/>
    </row>
    <row r="122" spans="1:6">
      <c r="A122" s="768"/>
      <c r="B122" s="726"/>
      <c r="C122" s="727"/>
      <c r="D122" s="728"/>
      <c r="E122" s="729"/>
      <c r="F122" s="761"/>
    </row>
    <row r="123" spans="1:6">
      <c r="A123" s="768"/>
      <c r="B123" s="726"/>
      <c r="C123" s="727"/>
      <c r="D123" s="728"/>
      <c r="E123" s="729"/>
      <c r="F123" s="761"/>
    </row>
    <row r="124" spans="1:6">
      <c r="A124" s="768"/>
      <c r="B124" s="726"/>
      <c r="C124" s="727"/>
      <c r="D124" s="728"/>
      <c r="E124" s="729"/>
      <c r="F124" s="761"/>
    </row>
    <row r="125" spans="1:6">
      <c r="A125" s="768"/>
      <c r="B125" s="726"/>
      <c r="C125" s="727"/>
      <c r="D125" s="728"/>
      <c r="E125" s="729"/>
      <c r="F125" s="761"/>
    </row>
    <row r="126" spans="1:6">
      <c r="A126" s="768"/>
      <c r="B126" s="726"/>
      <c r="C126" s="727"/>
      <c r="D126" s="728"/>
      <c r="E126" s="729"/>
      <c r="F126" s="761"/>
    </row>
    <row r="127" spans="1:6">
      <c r="A127" s="768"/>
      <c r="B127" s="726"/>
      <c r="C127" s="727"/>
      <c r="D127" s="728"/>
      <c r="E127" s="729"/>
      <c r="F127" s="761"/>
    </row>
    <row r="128" spans="1:6">
      <c r="A128" s="768"/>
      <c r="B128" s="726"/>
      <c r="C128" s="727"/>
      <c r="D128" s="728"/>
      <c r="E128" s="729"/>
      <c r="F128" s="761"/>
    </row>
    <row r="129" spans="1:6">
      <c r="A129" s="768"/>
      <c r="B129" s="726"/>
      <c r="C129" s="727"/>
      <c r="D129" s="728"/>
      <c r="E129" s="729"/>
      <c r="F129" s="761"/>
    </row>
    <row r="130" spans="1:6">
      <c r="A130" s="768"/>
      <c r="B130" s="726"/>
      <c r="C130" s="727"/>
      <c r="D130" s="728"/>
      <c r="E130" s="729"/>
      <c r="F130" s="761"/>
    </row>
    <row r="131" spans="1:6">
      <c r="A131" s="768"/>
      <c r="B131" s="726"/>
      <c r="C131" s="727"/>
      <c r="D131" s="728"/>
      <c r="E131" s="729"/>
      <c r="F131" s="761"/>
    </row>
    <row r="132" spans="1:6">
      <c r="A132" s="768"/>
      <c r="B132" s="726"/>
      <c r="C132" s="727"/>
      <c r="D132" s="728"/>
      <c r="E132" s="729"/>
      <c r="F132" s="761"/>
    </row>
    <row r="133" spans="1:6">
      <c r="A133" s="768"/>
      <c r="B133" s="726"/>
      <c r="C133" s="727"/>
      <c r="D133" s="728"/>
      <c r="E133" s="729"/>
      <c r="F133" s="761"/>
    </row>
    <row r="134" spans="1:6">
      <c r="A134" s="768"/>
      <c r="B134" s="726"/>
      <c r="C134" s="727"/>
      <c r="D134" s="728"/>
      <c r="E134" s="729"/>
      <c r="F134" s="761"/>
    </row>
    <row r="135" spans="1:6">
      <c r="A135" s="768"/>
      <c r="B135" s="726"/>
      <c r="C135" s="727"/>
      <c r="D135" s="728"/>
      <c r="E135" s="729"/>
      <c r="F135" s="761"/>
    </row>
    <row r="136" spans="1:6">
      <c r="A136" s="768"/>
      <c r="B136" s="726"/>
      <c r="C136" s="727"/>
      <c r="D136" s="728"/>
      <c r="E136" s="729"/>
      <c r="F136" s="761"/>
    </row>
    <row r="137" spans="1:6">
      <c r="A137" s="768"/>
      <c r="B137" s="726"/>
      <c r="C137" s="727"/>
      <c r="D137" s="728"/>
      <c r="E137" s="729"/>
      <c r="F137" s="761"/>
    </row>
    <row r="138" spans="1:6">
      <c r="A138" s="768"/>
      <c r="B138" s="726"/>
      <c r="C138" s="727"/>
      <c r="D138" s="728"/>
      <c r="E138" s="729"/>
      <c r="F138" s="761"/>
    </row>
    <row r="139" spans="1:6">
      <c r="A139" s="768"/>
      <c r="B139" s="726"/>
      <c r="C139" s="727"/>
      <c r="D139" s="728"/>
      <c r="E139" s="729"/>
      <c r="F139" s="761"/>
    </row>
    <row r="140" spans="1:6">
      <c r="A140" s="768"/>
      <c r="B140" s="726"/>
      <c r="C140" s="727"/>
      <c r="D140" s="728"/>
      <c r="E140" s="729"/>
      <c r="F140" s="761"/>
    </row>
    <row r="141" spans="1:6">
      <c r="A141" s="768"/>
      <c r="B141" s="726"/>
      <c r="C141" s="727"/>
      <c r="D141" s="728"/>
      <c r="E141" s="729"/>
      <c r="F141" s="761"/>
    </row>
    <row r="142" spans="1:6">
      <c r="A142" s="768"/>
      <c r="B142" s="726"/>
      <c r="C142" s="727"/>
      <c r="D142" s="728"/>
      <c r="E142" s="729"/>
      <c r="F142" s="761"/>
    </row>
    <row r="143" spans="1:6">
      <c r="A143" s="768"/>
      <c r="B143" s="726"/>
      <c r="C143" s="727"/>
      <c r="D143" s="728"/>
      <c r="E143" s="729"/>
      <c r="F143" s="761"/>
    </row>
    <row r="144" spans="1:6">
      <c r="A144" s="768"/>
      <c r="B144" s="726"/>
      <c r="C144" s="727"/>
      <c r="D144" s="728"/>
      <c r="E144" s="729"/>
      <c r="F144" s="761"/>
    </row>
    <row r="145" spans="1:6">
      <c r="A145" s="768"/>
      <c r="B145" s="726"/>
      <c r="C145" s="727"/>
      <c r="D145" s="728"/>
      <c r="E145" s="729"/>
      <c r="F145" s="761"/>
    </row>
    <row r="146" spans="1:6">
      <c r="A146" s="768"/>
      <c r="B146" s="726"/>
      <c r="C146" s="727"/>
      <c r="D146" s="728"/>
      <c r="E146" s="729"/>
      <c r="F146" s="761"/>
    </row>
    <row r="147" spans="1:6">
      <c r="A147" s="768"/>
      <c r="B147" s="726"/>
      <c r="C147" s="727"/>
      <c r="D147" s="728"/>
      <c r="E147" s="729"/>
      <c r="F147" s="761"/>
    </row>
    <row r="148" spans="1:6">
      <c r="A148" s="768"/>
      <c r="B148" s="726"/>
      <c r="C148" s="727"/>
      <c r="D148" s="728"/>
      <c r="E148" s="729"/>
      <c r="F148" s="761"/>
    </row>
    <row r="149" spans="1:6">
      <c r="A149" s="768"/>
      <c r="B149" s="726"/>
      <c r="C149" s="727"/>
      <c r="D149" s="728"/>
      <c r="E149" s="729"/>
      <c r="F149" s="761"/>
    </row>
    <row r="150" spans="1:6">
      <c r="A150" s="768"/>
      <c r="B150" s="726"/>
      <c r="C150" s="727"/>
      <c r="D150" s="728"/>
      <c r="E150" s="729"/>
      <c r="F150" s="761"/>
    </row>
    <row r="151" spans="1:6">
      <c r="A151" s="768"/>
      <c r="B151" s="726"/>
      <c r="C151" s="727"/>
      <c r="D151" s="728"/>
      <c r="E151" s="729"/>
      <c r="F151" s="761"/>
    </row>
    <row r="152" spans="1:6">
      <c r="A152" s="768"/>
      <c r="B152" s="726"/>
      <c r="C152" s="727"/>
      <c r="D152" s="728"/>
      <c r="E152" s="729"/>
      <c r="F152" s="761"/>
    </row>
    <row r="153" spans="1:6">
      <c r="A153" s="768"/>
      <c r="B153" s="726"/>
      <c r="C153" s="727"/>
      <c r="D153" s="728"/>
      <c r="E153" s="729"/>
      <c r="F153" s="761"/>
    </row>
    <row r="154" spans="1:6">
      <c r="A154" s="768"/>
      <c r="B154" s="726"/>
      <c r="C154" s="727"/>
      <c r="D154" s="728"/>
      <c r="E154" s="729"/>
      <c r="F154" s="761"/>
    </row>
    <row r="155" spans="1:6">
      <c r="A155" s="768"/>
      <c r="B155" s="726"/>
      <c r="C155" s="727"/>
      <c r="D155" s="728"/>
      <c r="E155" s="729"/>
      <c r="F155" s="761"/>
    </row>
    <row r="156" spans="1:6">
      <c r="A156" s="768"/>
      <c r="B156" s="726"/>
      <c r="C156" s="727"/>
      <c r="D156" s="728"/>
      <c r="E156" s="729"/>
      <c r="F156" s="761"/>
    </row>
    <row r="157" spans="1:6">
      <c r="A157" s="768"/>
      <c r="B157" s="726"/>
      <c r="C157" s="727"/>
      <c r="D157" s="728"/>
      <c r="E157" s="729"/>
      <c r="F157" s="761"/>
    </row>
    <row r="158" spans="1:6">
      <c r="A158" s="768"/>
      <c r="B158" s="726"/>
      <c r="C158" s="727"/>
      <c r="D158" s="728"/>
      <c r="E158" s="729"/>
      <c r="F158" s="761"/>
    </row>
    <row r="159" spans="1:6">
      <c r="A159" s="768"/>
      <c r="B159" s="726"/>
      <c r="C159" s="727"/>
      <c r="D159" s="728"/>
      <c r="E159" s="729"/>
      <c r="F159" s="761"/>
    </row>
    <row r="160" spans="1:6">
      <c r="A160" s="768"/>
      <c r="B160" s="726"/>
      <c r="C160" s="727"/>
      <c r="D160" s="728"/>
      <c r="E160" s="729"/>
      <c r="F160" s="761"/>
    </row>
    <row r="161" spans="1:6">
      <c r="A161" s="768"/>
      <c r="B161" s="726"/>
      <c r="C161" s="727"/>
      <c r="D161" s="728"/>
      <c r="E161" s="729"/>
      <c r="F161" s="761"/>
    </row>
    <row r="162" spans="1:6">
      <c r="A162" s="768"/>
      <c r="B162" s="726"/>
      <c r="C162" s="727"/>
      <c r="D162" s="728"/>
      <c r="E162" s="729"/>
      <c r="F162" s="761"/>
    </row>
    <row r="163" spans="1:6">
      <c r="A163" s="768"/>
      <c r="B163" s="726"/>
      <c r="C163" s="727"/>
      <c r="D163" s="728"/>
      <c r="E163" s="729"/>
      <c r="F163" s="761"/>
    </row>
    <row r="164" spans="1:6">
      <c r="A164" s="768"/>
      <c r="B164" s="726"/>
      <c r="C164" s="727"/>
      <c r="D164" s="728"/>
      <c r="E164" s="729"/>
      <c r="F164" s="761"/>
    </row>
    <row r="165" spans="1:6">
      <c r="A165" s="768"/>
      <c r="B165" s="726"/>
      <c r="C165" s="727"/>
      <c r="D165" s="728"/>
      <c r="E165" s="729"/>
      <c r="F165" s="761"/>
    </row>
    <row r="166" spans="1:6">
      <c r="A166" s="768"/>
      <c r="B166" s="726"/>
      <c r="C166" s="727"/>
      <c r="D166" s="728"/>
      <c r="E166" s="729"/>
      <c r="F166" s="761"/>
    </row>
    <row r="167" spans="1:6">
      <c r="A167" s="768"/>
      <c r="B167" s="726"/>
      <c r="C167" s="727"/>
      <c r="D167" s="728"/>
      <c r="E167" s="729"/>
      <c r="F167" s="761"/>
    </row>
    <row r="168" spans="1:6">
      <c r="A168" s="768"/>
      <c r="B168" s="726"/>
      <c r="C168" s="727"/>
      <c r="D168" s="728"/>
      <c r="E168" s="729"/>
      <c r="F168" s="761"/>
    </row>
    <row r="169" spans="1:6">
      <c r="A169" s="768"/>
      <c r="B169" s="726"/>
      <c r="C169" s="727"/>
      <c r="D169" s="728"/>
      <c r="E169" s="729"/>
      <c r="F169" s="761"/>
    </row>
    <row r="170" spans="1:6">
      <c r="A170" s="768"/>
      <c r="B170" s="726"/>
      <c r="C170" s="727"/>
      <c r="D170" s="728"/>
      <c r="E170" s="729"/>
      <c r="F170" s="761"/>
    </row>
    <row r="171" spans="1:6">
      <c r="A171" s="768"/>
      <c r="B171" s="726"/>
      <c r="C171" s="727"/>
      <c r="D171" s="728"/>
      <c r="E171" s="729"/>
      <c r="F171" s="761"/>
    </row>
    <row r="172" spans="1:6">
      <c r="A172" s="768"/>
      <c r="B172" s="726"/>
      <c r="C172" s="727"/>
      <c r="D172" s="728"/>
      <c r="E172" s="729"/>
      <c r="F172" s="761"/>
    </row>
    <row r="173" spans="1:6">
      <c r="A173" s="768"/>
      <c r="B173" s="726"/>
      <c r="C173" s="727"/>
      <c r="D173" s="728"/>
      <c r="E173" s="729"/>
      <c r="F173" s="761"/>
    </row>
    <row r="174" spans="1:6">
      <c r="A174" s="768"/>
      <c r="B174" s="726"/>
      <c r="C174" s="727"/>
      <c r="D174" s="728"/>
      <c r="E174" s="729"/>
      <c r="F174" s="761"/>
    </row>
    <row r="175" spans="1:6">
      <c r="A175" s="768"/>
      <c r="B175" s="726"/>
      <c r="C175" s="727"/>
      <c r="D175" s="728"/>
      <c r="E175" s="729"/>
      <c r="F175" s="761"/>
    </row>
    <row r="176" spans="1:6">
      <c r="A176" s="768"/>
      <c r="B176" s="726"/>
      <c r="C176" s="727"/>
      <c r="D176" s="728"/>
      <c r="E176" s="729"/>
      <c r="F176" s="761"/>
    </row>
    <row r="177" spans="1:6">
      <c r="A177" s="768"/>
      <c r="B177" s="726"/>
      <c r="C177" s="727"/>
      <c r="D177" s="728"/>
      <c r="E177" s="729"/>
      <c r="F177" s="761"/>
    </row>
    <row r="178" spans="1:6">
      <c r="A178" s="768"/>
      <c r="B178" s="726"/>
      <c r="C178" s="727"/>
      <c r="D178" s="728"/>
      <c r="E178" s="729"/>
      <c r="F178" s="761"/>
    </row>
    <row r="179" spans="1:6">
      <c r="A179" s="768"/>
      <c r="B179" s="726"/>
      <c r="C179" s="727"/>
      <c r="D179" s="728"/>
      <c r="E179" s="729"/>
      <c r="F179" s="761"/>
    </row>
    <row r="180" spans="1:6">
      <c r="A180" s="768"/>
      <c r="B180" s="726"/>
      <c r="C180" s="727"/>
      <c r="D180" s="728"/>
      <c r="E180" s="729"/>
      <c r="F180" s="761"/>
    </row>
    <row r="181" spans="1:6">
      <c r="A181" s="768"/>
      <c r="B181" s="726"/>
      <c r="C181" s="727"/>
      <c r="D181" s="728"/>
      <c r="E181" s="729"/>
      <c r="F181" s="761"/>
    </row>
    <row r="182" spans="1:6">
      <c r="A182" s="768"/>
      <c r="B182" s="726"/>
      <c r="C182" s="727"/>
      <c r="D182" s="728"/>
      <c r="E182" s="729"/>
      <c r="F182" s="761"/>
    </row>
    <row r="183" spans="1:6">
      <c r="A183" s="768"/>
      <c r="B183" s="726"/>
      <c r="C183" s="727"/>
      <c r="D183" s="728"/>
      <c r="E183" s="729"/>
      <c r="F183" s="761"/>
    </row>
    <row r="184" spans="1:6">
      <c r="A184" s="768"/>
      <c r="B184" s="726"/>
      <c r="C184" s="727"/>
      <c r="D184" s="728"/>
      <c r="E184" s="729"/>
      <c r="F184" s="761"/>
    </row>
    <row r="185" spans="1:6">
      <c r="A185" s="768"/>
      <c r="B185" s="726"/>
      <c r="C185" s="727"/>
      <c r="D185" s="728"/>
      <c r="E185" s="729"/>
      <c r="F185" s="761"/>
    </row>
    <row r="186" spans="1:6">
      <c r="A186" s="768"/>
      <c r="B186" s="726"/>
      <c r="C186" s="727"/>
      <c r="D186" s="728"/>
      <c r="E186" s="729"/>
      <c r="F186" s="761"/>
    </row>
    <row r="187" spans="1:6">
      <c r="A187" s="768"/>
      <c r="B187" s="726"/>
      <c r="C187" s="727"/>
      <c r="D187" s="728"/>
      <c r="E187" s="729"/>
      <c r="F187" s="761"/>
    </row>
    <row r="188" spans="1:6">
      <c r="A188" s="768"/>
      <c r="B188" s="726"/>
      <c r="C188" s="727"/>
      <c r="D188" s="728"/>
      <c r="E188" s="729"/>
      <c r="F188" s="761"/>
    </row>
    <row r="189" spans="1:6">
      <c r="A189" s="768"/>
      <c r="B189" s="726"/>
      <c r="C189" s="727"/>
      <c r="D189" s="728"/>
      <c r="E189" s="729"/>
      <c r="F189" s="761"/>
    </row>
    <row r="190" spans="1:6">
      <c r="A190" s="768"/>
      <c r="B190" s="726"/>
      <c r="C190" s="727"/>
      <c r="D190" s="728"/>
      <c r="E190" s="729"/>
      <c r="F190" s="761"/>
    </row>
    <row r="191" spans="1:6">
      <c r="A191" s="768"/>
      <c r="B191" s="726"/>
      <c r="C191" s="727"/>
      <c r="D191" s="728"/>
      <c r="E191" s="729"/>
      <c r="F191" s="761"/>
    </row>
    <row r="192" spans="1:6">
      <c r="A192" s="768"/>
      <c r="B192" s="726"/>
      <c r="C192" s="727"/>
      <c r="D192" s="728"/>
      <c r="E192" s="729"/>
      <c r="F192" s="761"/>
    </row>
    <row r="193" spans="1:6">
      <c r="A193" s="768"/>
      <c r="B193" s="726"/>
      <c r="C193" s="727"/>
      <c r="D193" s="728"/>
      <c r="E193" s="729"/>
      <c r="F193" s="761"/>
    </row>
    <row r="194" spans="1:6">
      <c r="A194" s="768"/>
      <c r="B194" s="726"/>
      <c r="C194" s="727"/>
      <c r="D194" s="728"/>
      <c r="E194" s="729"/>
      <c r="F194" s="761"/>
    </row>
    <row r="195" spans="1:6">
      <c r="A195" s="768"/>
      <c r="B195" s="726"/>
      <c r="C195" s="727"/>
      <c r="D195" s="728"/>
      <c r="E195" s="729"/>
      <c r="F195" s="761"/>
    </row>
    <row r="196" spans="1:6">
      <c r="A196" s="768"/>
      <c r="B196" s="726"/>
      <c r="C196" s="727"/>
      <c r="D196" s="728"/>
      <c r="E196" s="729"/>
      <c r="F196" s="761"/>
    </row>
    <row r="197" spans="1:6">
      <c r="A197" s="768"/>
      <c r="B197" s="726"/>
      <c r="C197" s="727"/>
      <c r="D197" s="728"/>
      <c r="E197" s="729"/>
      <c r="F197" s="761"/>
    </row>
    <row r="198" spans="1:6">
      <c r="A198" s="768"/>
      <c r="B198" s="726"/>
      <c r="C198" s="727"/>
      <c r="D198" s="728"/>
      <c r="E198" s="729"/>
      <c r="F198" s="761"/>
    </row>
    <row r="199" spans="1:6">
      <c r="A199" s="768"/>
      <c r="B199" s="726"/>
      <c r="C199" s="727"/>
      <c r="D199" s="728"/>
      <c r="E199" s="729"/>
      <c r="F199" s="761"/>
    </row>
    <row r="200" spans="1:6">
      <c r="A200" s="768"/>
      <c r="B200" s="726"/>
      <c r="C200" s="727"/>
      <c r="D200" s="728"/>
      <c r="E200" s="729"/>
      <c r="F200" s="761"/>
    </row>
    <row r="201" spans="1:6">
      <c r="A201" s="768"/>
      <c r="B201" s="726"/>
      <c r="C201" s="727"/>
      <c r="D201" s="728"/>
      <c r="E201" s="729"/>
      <c r="F201" s="761"/>
    </row>
    <row r="202" spans="1:6">
      <c r="A202" s="768"/>
      <c r="B202" s="726"/>
      <c r="C202" s="727"/>
      <c r="D202" s="728"/>
      <c r="E202" s="729"/>
      <c r="F202" s="761"/>
    </row>
    <row r="203" spans="1:6">
      <c r="A203" s="768"/>
      <c r="B203" s="726"/>
      <c r="C203" s="727"/>
      <c r="D203" s="728"/>
      <c r="E203" s="729"/>
      <c r="F203" s="761"/>
    </row>
    <row r="204" spans="1:6">
      <c r="A204" s="768"/>
      <c r="B204" s="726"/>
      <c r="C204" s="727"/>
      <c r="D204" s="728"/>
      <c r="E204" s="729"/>
      <c r="F204" s="761"/>
    </row>
    <row r="205" spans="1:6">
      <c r="A205" s="768"/>
      <c r="B205" s="726"/>
      <c r="C205" s="727"/>
      <c r="D205" s="728"/>
      <c r="E205" s="729"/>
      <c r="F205" s="761"/>
    </row>
    <row r="206" spans="1:6">
      <c r="A206" s="768"/>
      <c r="B206" s="726"/>
      <c r="C206" s="727"/>
      <c r="D206" s="728"/>
      <c r="E206" s="729"/>
      <c r="F206" s="761"/>
    </row>
    <row r="207" spans="1:6">
      <c r="A207" s="768"/>
      <c r="B207" s="726"/>
      <c r="C207" s="727"/>
      <c r="D207" s="728"/>
      <c r="E207" s="729"/>
      <c r="F207" s="761"/>
    </row>
    <row r="208" spans="1:6">
      <c r="A208" s="768"/>
      <c r="B208" s="726"/>
      <c r="C208" s="727"/>
      <c r="D208" s="728"/>
      <c r="E208" s="729"/>
      <c r="F208" s="761"/>
    </row>
    <row r="209" spans="1:6">
      <c r="A209" s="768"/>
      <c r="B209" s="726"/>
      <c r="C209" s="727"/>
      <c r="D209" s="728"/>
      <c r="E209" s="729"/>
      <c r="F209" s="761"/>
    </row>
    <row r="210" spans="1:6">
      <c r="A210" s="768"/>
      <c r="B210" s="726"/>
      <c r="C210" s="727"/>
      <c r="D210" s="728"/>
      <c r="E210" s="729"/>
      <c r="F210" s="761"/>
    </row>
    <row r="211" spans="1:6">
      <c r="A211" s="768"/>
      <c r="B211" s="726"/>
      <c r="C211" s="727"/>
      <c r="D211" s="728"/>
      <c r="E211" s="729"/>
      <c r="F211" s="761"/>
    </row>
    <row r="212" spans="1:6">
      <c r="A212" s="768"/>
      <c r="B212" s="726"/>
      <c r="C212" s="727"/>
      <c r="D212" s="728"/>
      <c r="E212" s="729"/>
      <c r="F212" s="761"/>
    </row>
    <row r="213" spans="1:6">
      <c r="A213" s="768"/>
      <c r="B213" s="726"/>
      <c r="C213" s="727"/>
      <c r="D213" s="728"/>
      <c r="E213" s="729"/>
      <c r="F213" s="761"/>
    </row>
    <row r="214" spans="1:6">
      <c r="A214" s="768"/>
      <c r="B214" s="726"/>
      <c r="C214" s="727"/>
      <c r="D214" s="728"/>
      <c r="E214" s="729"/>
      <c r="F214" s="761"/>
    </row>
    <row r="215" spans="1:6">
      <c r="A215" s="768"/>
      <c r="B215" s="726"/>
      <c r="C215" s="727"/>
      <c r="D215" s="728"/>
      <c r="E215" s="729"/>
      <c r="F215" s="761"/>
    </row>
    <row r="216" spans="1:6">
      <c r="A216" s="768"/>
      <c r="B216" s="726"/>
      <c r="C216" s="727"/>
      <c r="D216" s="728"/>
      <c r="E216" s="729"/>
      <c r="F216" s="761"/>
    </row>
    <row r="217" spans="1:6">
      <c r="A217" s="768"/>
      <c r="B217" s="726"/>
      <c r="C217" s="727"/>
      <c r="D217" s="728"/>
      <c r="E217" s="729"/>
      <c r="F217" s="761"/>
    </row>
    <row r="218" spans="1:6">
      <c r="A218" s="768"/>
      <c r="B218" s="726"/>
      <c r="C218" s="727"/>
      <c r="D218" s="728"/>
      <c r="E218" s="729"/>
      <c r="F218" s="761"/>
    </row>
    <row r="219" spans="1:6">
      <c r="A219" s="768"/>
      <c r="B219" s="726"/>
      <c r="C219" s="727"/>
      <c r="D219" s="728"/>
      <c r="E219" s="729"/>
      <c r="F219" s="761"/>
    </row>
    <row r="220" spans="1:6">
      <c r="A220" s="768"/>
      <c r="B220" s="726"/>
      <c r="C220" s="727"/>
      <c r="D220" s="728"/>
      <c r="E220" s="729"/>
      <c r="F220" s="761"/>
    </row>
    <row r="221" spans="1:6">
      <c r="A221" s="768"/>
      <c r="B221" s="726"/>
      <c r="C221" s="727"/>
      <c r="D221" s="728"/>
      <c r="E221" s="729"/>
      <c r="F221" s="761"/>
    </row>
    <row r="222" spans="1:6">
      <c r="A222" s="768"/>
      <c r="B222" s="726"/>
      <c r="C222" s="727"/>
      <c r="D222" s="728"/>
      <c r="E222" s="729"/>
      <c r="F222" s="761"/>
    </row>
    <row r="223" spans="1:6">
      <c r="A223" s="768"/>
      <c r="B223" s="726"/>
      <c r="C223" s="727"/>
      <c r="D223" s="728"/>
      <c r="E223" s="729"/>
      <c r="F223" s="761"/>
    </row>
    <row r="224" spans="1:6">
      <c r="A224" s="768"/>
      <c r="B224" s="726"/>
      <c r="C224" s="727"/>
      <c r="D224" s="728"/>
      <c r="E224" s="729"/>
      <c r="F224" s="761"/>
    </row>
    <row r="225" spans="1:6">
      <c r="A225" s="768"/>
      <c r="B225" s="726"/>
      <c r="C225" s="727"/>
      <c r="D225" s="728"/>
      <c r="E225" s="729"/>
      <c r="F225" s="761"/>
    </row>
    <row r="226" spans="1:6">
      <c r="A226" s="768"/>
      <c r="B226" s="726"/>
      <c r="C226" s="727"/>
      <c r="D226" s="728"/>
      <c r="E226" s="729"/>
      <c r="F226" s="761"/>
    </row>
    <row r="227" spans="1:6">
      <c r="A227" s="768"/>
      <c r="B227" s="726"/>
      <c r="C227" s="727"/>
      <c r="D227" s="728"/>
      <c r="E227" s="729"/>
      <c r="F227" s="761"/>
    </row>
    <row r="228" spans="1:6">
      <c r="A228" s="768"/>
      <c r="B228" s="726"/>
      <c r="C228" s="727"/>
      <c r="D228" s="728"/>
      <c r="E228" s="729"/>
      <c r="F228" s="761"/>
    </row>
    <row r="229" spans="1:6">
      <c r="A229" s="768"/>
      <c r="B229" s="726"/>
      <c r="C229" s="727"/>
      <c r="D229" s="728"/>
      <c r="E229" s="729"/>
      <c r="F229" s="761"/>
    </row>
    <row r="230" spans="1:6">
      <c r="A230" s="768"/>
      <c r="B230" s="726"/>
      <c r="C230" s="727"/>
      <c r="D230" s="728"/>
      <c r="E230" s="729"/>
      <c r="F230" s="761"/>
    </row>
    <row r="231" spans="1:6">
      <c r="A231" s="768"/>
      <c r="B231" s="726"/>
      <c r="C231" s="727"/>
      <c r="D231" s="728"/>
      <c r="E231" s="729"/>
      <c r="F231" s="761"/>
    </row>
    <row r="232" spans="1:6">
      <c r="A232" s="768"/>
      <c r="B232" s="726"/>
      <c r="C232" s="727"/>
      <c r="D232" s="728"/>
      <c r="E232" s="729"/>
      <c r="F232" s="761"/>
    </row>
    <row r="233" spans="1:6">
      <c r="A233" s="768"/>
      <c r="B233" s="726"/>
      <c r="C233" s="727"/>
      <c r="D233" s="728"/>
      <c r="E233" s="729"/>
      <c r="F233" s="761"/>
    </row>
    <row r="234" spans="1:6">
      <c r="A234" s="768"/>
      <c r="B234" s="726"/>
      <c r="C234" s="727"/>
      <c r="D234" s="728"/>
      <c r="E234" s="729"/>
      <c r="F234" s="761"/>
    </row>
    <row r="235" spans="1:6">
      <c r="A235" s="768"/>
      <c r="B235" s="726"/>
      <c r="C235" s="727"/>
      <c r="D235" s="728"/>
      <c r="E235" s="729"/>
      <c r="F235" s="761"/>
    </row>
    <row r="236" spans="1:6">
      <c r="A236" s="768"/>
      <c r="B236" s="726"/>
      <c r="C236" s="727"/>
      <c r="D236" s="728"/>
      <c r="E236" s="729"/>
      <c r="F236" s="761"/>
    </row>
    <row r="237" spans="1:6">
      <c r="A237" s="768"/>
      <c r="B237" s="726"/>
      <c r="C237" s="727"/>
      <c r="D237" s="728"/>
      <c r="E237" s="729"/>
      <c r="F237" s="761"/>
    </row>
    <row r="238" spans="1:6">
      <c r="A238" s="768"/>
      <c r="B238" s="726"/>
      <c r="C238" s="727"/>
      <c r="D238" s="728"/>
      <c r="E238" s="729"/>
      <c r="F238" s="761"/>
    </row>
    <row r="239" spans="1:6">
      <c r="A239" s="768"/>
      <c r="B239" s="726"/>
      <c r="C239" s="727"/>
      <c r="D239" s="728"/>
      <c r="E239" s="729"/>
      <c r="F239" s="761"/>
    </row>
    <row r="240" spans="1:6">
      <c r="A240" s="768"/>
      <c r="B240" s="726"/>
      <c r="C240" s="727"/>
      <c r="D240" s="728"/>
      <c r="E240" s="729"/>
      <c r="F240" s="761"/>
    </row>
    <row r="241" spans="1:6">
      <c r="A241" s="768"/>
      <c r="B241" s="726"/>
      <c r="C241" s="727"/>
      <c r="D241" s="728"/>
      <c r="E241" s="729"/>
      <c r="F241" s="761"/>
    </row>
    <row r="242" spans="1:6">
      <c r="A242" s="768"/>
      <c r="B242" s="726"/>
      <c r="C242" s="727"/>
      <c r="D242" s="728"/>
      <c r="E242" s="729"/>
      <c r="F242" s="761"/>
    </row>
    <row r="243" spans="1:6">
      <c r="A243" s="768"/>
      <c r="B243" s="726"/>
      <c r="C243" s="727"/>
      <c r="D243" s="728"/>
      <c r="E243" s="729"/>
      <c r="F243" s="761"/>
    </row>
    <row r="244" spans="1:6">
      <c r="A244" s="768"/>
      <c r="B244" s="726"/>
      <c r="C244" s="727"/>
      <c r="D244" s="728"/>
      <c r="E244" s="729"/>
      <c r="F244" s="761"/>
    </row>
    <row r="245" spans="1:6">
      <c r="A245" s="768"/>
      <c r="B245" s="726"/>
      <c r="C245" s="727"/>
      <c r="D245" s="728"/>
      <c r="E245" s="729"/>
      <c r="F245" s="761"/>
    </row>
    <row r="246" spans="1:6">
      <c r="A246" s="768"/>
      <c r="B246" s="726"/>
      <c r="C246" s="727"/>
      <c r="D246" s="728"/>
      <c r="E246" s="729"/>
      <c r="F246" s="761"/>
    </row>
    <row r="247" spans="1:6">
      <c r="A247" s="768"/>
      <c r="B247" s="726"/>
      <c r="C247" s="727"/>
      <c r="D247" s="728"/>
      <c r="E247" s="729"/>
      <c r="F247" s="761"/>
    </row>
    <row r="248" spans="1:6">
      <c r="A248" s="768"/>
      <c r="B248" s="726"/>
      <c r="C248" s="727"/>
      <c r="D248" s="728"/>
      <c r="E248" s="729"/>
      <c r="F248" s="761"/>
    </row>
    <row r="249" spans="1:6">
      <c r="A249" s="768"/>
      <c r="B249" s="726"/>
      <c r="C249" s="727"/>
      <c r="D249" s="728"/>
      <c r="E249" s="729"/>
      <c r="F249" s="761"/>
    </row>
    <row r="250" spans="1:6">
      <c r="A250" s="768"/>
      <c r="B250" s="726"/>
      <c r="C250" s="727"/>
      <c r="D250" s="728"/>
      <c r="E250" s="729"/>
      <c r="F250" s="761"/>
    </row>
    <row r="251" spans="1:6">
      <c r="A251" s="768"/>
      <c r="B251" s="726"/>
      <c r="C251" s="727"/>
      <c r="D251" s="728"/>
      <c r="E251" s="729"/>
      <c r="F251" s="761"/>
    </row>
    <row r="252" spans="1:6">
      <c r="A252" s="768"/>
      <c r="B252" s="726"/>
      <c r="C252" s="727"/>
      <c r="D252" s="728"/>
      <c r="E252" s="729"/>
      <c r="F252" s="761"/>
    </row>
    <row r="253" spans="1:6">
      <c r="A253" s="768"/>
      <c r="B253" s="726"/>
      <c r="C253" s="727"/>
      <c r="D253" s="728"/>
      <c r="E253" s="729"/>
      <c r="F253" s="761"/>
    </row>
    <row r="254" spans="1:6">
      <c r="A254" s="768"/>
      <c r="B254" s="726"/>
      <c r="C254" s="727"/>
      <c r="D254" s="728"/>
      <c r="E254" s="729"/>
      <c r="F254" s="761"/>
    </row>
    <row r="255" spans="1:6">
      <c r="A255" s="768"/>
      <c r="B255" s="726"/>
      <c r="C255" s="727"/>
      <c r="D255" s="728"/>
      <c r="E255" s="729"/>
      <c r="F255" s="761"/>
    </row>
    <row r="256" spans="1:6">
      <c r="A256" s="768"/>
      <c r="B256" s="726"/>
      <c r="C256" s="727"/>
      <c r="D256" s="728"/>
      <c r="E256" s="729"/>
      <c r="F256" s="761"/>
    </row>
    <row r="257" spans="1:6">
      <c r="A257" s="768"/>
      <c r="B257" s="726"/>
      <c r="C257" s="727"/>
      <c r="D257" s="728"/>
      <c r="E257" s="729"/>
      <c r="F257" s="761"/>
    </row>
    <row r="258" spans="1:6">
      <c r="A258" s="768"/>
      <c r="B258" s="726"/>
      <c r="C258" s="727"/>
      <c r="D258" s="728"/>
      <c r="E258" s="729"/>
      <c r="F258" s="761"/>
    </row>
    <row r="259" spans="1:6">
      <c r="A259" s="768"/>
      <c r="B259" s="726"/>
      <c r="C259" s="727"/>
      <c r="D259" s="728"/>
      <c r="E259" s="729"/>
      <c r="F259" s="761"/>
    </row>
    <row r="260" spans="1:6">
      <c r="A260" s="768"/>
      <c r="B260" s="726"/>
      <c r="C260" s="727"/>
      <c r="D260" s="728"/>
      <c r="E260" s="729"/>
      <c r="F260" s="761"/>
    </row>
    <row r="261" spans="1:6">
      <c r="A261" s="768"/>
      <c r="B261" s="726"/>
      <c r="C261" s="727"/>
      <c r="D261" s="728"/>
      <c r="E261" s="729"/>
      <c r="F261" s="761"/>
    </row>
    <row r="262" spans="1:6">
      <c r="A262" s="768"/>
      <c r="B262" s="726"/>
      <c r="C262" s="727"/>
      <c r="D262" s="728"/>
      <c r="E262" s="729"/>
      <c r="F262" s="761"/>
    </row>
    <row r="263" spans="1:6">
      <c r="A263" s="768"/>
      <c r="B263" s="726"/>
      <c r="C263" s="727"/>
      <c r="D263" s="728"/>
      <c r="E263" s="729"/>
      <c r="F263" s="761"/>
    </row>
    <row r="264" spans="1:6">
      <c r="A264" s="768"/>
      <c r="B264" s="726"/>
      <c r="C264" s="727"/>
      <c r="D264" s="728"/>
      <c r="E264" s="729"/>
      <c r="F264" s="761"/>
    </row>
    <row r="265" spans="1:6">
      <c r="A265" s="768"/>
      <c r="B265" s="726"/>
      <c r="C265" s="727"/>
      <c r="D265" s="728"/>
      <c r="E265" s="729"/>
      <c r="F265" s="761"/>
    </row>
    <row r="266" spans="1:6">
      <c r="A266" s="768"/>
      <c r="B266" s="726"/>
      <c r="C266" s="727"/>
      <c r="D266" s="728"/>
      <c r="E266" s="729"/>
      <c r="F266" s="761"/>
    </row>
    <row r="267" spans="1:6">
      <c r="A267" s="768"/>
      <c r="B267" s="726"/>
      <c r="C267" s="727"/>
      <c r="D267" s="728"/>
      <c r="E267" s="729"/>
      <c r="F267" s="761"/>
    </row>
    <row r="268" spans="1:6">
      <c r="A268" s="768"/>
      <c r="B268" s="726"/>
      <c r="C268" s="727"/>
      <c r="D268" s="728"/>
      <c r="E268" s="729"/>
      <c r="F268" s="761"/>
    </row>
    <row r="269" spans="1:6">
      <c r="A269" s="768"/>
      <c r="B269" s="726"/>
      <c r="C269" s="727"/>
      <c r="D269" s="728"/>
      <c r="E269" s="729"/>
      <c r="F269" s="761"/>
    </row>
    <row r="270" spans="1:6">
      <c r="A270" s="768"/>
      <c r="B270" s="726"/>
      <c r="C270" s="727"/>
      <c r="D270" s="728"/>
      <c r="E270" s="729"/>
      <c r="F270" s="761"/>
    </row>
    <row r="271" spans="1:6">
      <c r="A271" s="768"/>
      <c r="B271" s="726"/>
      <c r="C271" s="727"/>
      <c r="D271" s="728"/>
      <c r="E271" s="729"/>
      <c r="F271" s="761"/>
    </row>
    <row r="272" spans="1:6">
      <c r="A272" s="768"/>
      <c r="B272" s="726"/>
      <c r="C272" s="727"/>
      <c r="D272" s="728"/>
      <c r="E272" s="729"/>
      <c r="F272" s="761"/>
    </row>
    <row r="273" spans="1:6">
      <c r="A273" s="768"/>
      <c r="B273" s="726"/>
      <c r="C273" s="727"/>
      <c r="D273" s="728"/>
      <c r="E273" s="729"/>
      <c r="F273" s="761"/>
    </row>
    <row r="274" spans="1:6">
      <c r="A274" s="768"/>
      <c r="B274" s="726"/>
      <c r="C274" s="727"/>
      <c r="D274" s="728"/>
      <c r="E274" s="729"/>
      <c r="F274" s="761"/>
    </row>
    <row r="275" spans="1:6">
      <c r="A275" s="768"/>
      <c r="B275" s="726"/>
      <c r="C275" s="727"/>
      <c r="D275" s="728"/>
      <c r="E275" s="729"/>
      <c r="F275" s="761"/>
    </row>
    <row r="276" spans="1:6">
      <c r="A276" s="768"/>
      <c r="B276" s="726"/>
      <c r="C276" s="727"/>
      <c r="D276" s="728"/>
      <c r="E276" s="729"/>
      <c r="F276" s="761"/>
    </row>
    <row r="277" spans="1:6">
      <c r="A277" s="768"/>
      <c r="B277" s="726"/>
      <c r="C277" s="727"/>
      <c r="D277" s="728"/>
      <c r="E277" s="729"/>
      <c r="F277" s="761"/>
    </row>
    <row r="278" spans="1:6">
      <c r="A278" s="768"/>
      <c r="B278" s="726"/>
      <c r="C278" s="727"/>
      <c r="D278" s="728"/>
      <c r="E278" s="729"/>
      <c r="F278" s="761"/>
    </row>
    <row r="279" spans="1:6">
      <c r="A279" s="768"/>
      <c r="B279" s="726"/>
      <c r="C279" s="727"/>
      <c r="D279" s="728"/>
      <c r="E279" s="729"/>
      <c r="F279" s="761"/>
    </row>
    <row r="280" spans="1:6">
      <c r="A280" s="768"/>
      <c r="B280" s="726"/>
      <c r="C280" s="727"/>
      <c r="D280" s="728"/>
      <c r="E280" s="729"/>
      <c r="F280" s="761"/>
    </row>
    <row r="281" spans="1:6">
      <c r="A281" s="768"/>
      <c r="B281" s="726"/>
      <c r="C281" s="727"/>
      <c r="D281" s="728"/>
      <c r="E281" s="729"/>
      <c r="F281" s="761"/>
    </row>
    <row r="282" spans="1:6">
      <c r="A282" s="768"/>
      <c r="B282" s="726"/>
      <c r="C282" s="727"/>
      <c r="D282" s="728"/>
      <c r="E282" s="729"/>
      <c r="F282" s="761"/>
    </row>
    <row r="283" spans="1:6">
      <c r="A283" s="768"/>
      <c r="B283" s="726"/>
      <c r="C283" s="727"/>
      <c r="D283" s="728"/>
      <c r="E283" s="729"/>
      <c r="F283" s="761"/>
    </row>
    <row r="284" spans="1:6">
      <c r="A284" s="768"/>
      <c r="B284" s="726"/>
      <c r="C284" s="727"/>
      <c r="D284" s="728"/>
      <c r="E284" s="729"/>
      <c r="F284" s="761"/>
    </row>
    <row r="285" spans="1:6">
      <c r="A285" s="768"/>
      <c r="B285" s="726"/>
      <c r="C285" s="727"/>
      <c r="D285" s="728"/>
      <c r="E285" s="729"/>
      <c r="F285" s="761"/>
    </row>
    <row r="286" spans="1:6">
      <c r="A286" s="768"/>
      <c r="B286" s="726"/>
      <c r="C286" s="727"/>
      <c r="D286" s="728"/>
      <c r="E286" s="729"/>
      <c r="F286" s="761"/>
    </row>
    <row r="287" spans="1:6">
      <c r="A287" s="768"/>
      <c r="B287" s="726"/>
      <c r="C287" s="727"/>
      <c r="D287" s="728"/>
      <c r="E287" s="729"/>
      <c r="F287" s="761"/>
    </row>
    <row r="288" spans="1:6">
      <c r="A288" s="768"/>
      <c r="B288" s="726"/>
      <c r="C288" s="727"/>
      <c r="D288" s="728"/>
      <c r="E288" s="729"/>
      <c r="F288" s="761"/>
    </row>
    <row r="289" spans="1:6">
      <c r="A289" s="768"/>
      <c r="B289" s="726"/>
      <c r="C289" s="727"/>
      <c r="D289" s="728"/>
      <c r="E289" s="729"/>
      <c r="F289" s="761"/>
    </row>
    <row r="290" spans="1:6">
      <c r="A290" s="768"/>
      <c r="B290" s="726"/>
      <c r="C290" s="727"/>
      <c r="D290" s="728"/>
      <c r="E290" s="729"/>
      <c r="F290" s="761"/>
    </row>
    <row r="291" spans="1:6">
      <c r="A291" s="768"/>
      <c r="B291" s="726"/>
      <c r="C291" s="727"/>
      <c r="D291" s="728"/>
      <c r="E291" s="729"/>
      <c r="F291" s="761"/>
    </row>
    <row r="292" spans="1:6">
      <c r="A292" s="768"/>
      <c r="B292" s="726"/>
      <c r="C292" s="727"/>
      <c r="D292" s="728"/>
      <c r="E292" s="729"/>
      <c r="F292" s="761"/>
    </row>
    <row r="293" spans="1:6">
      <c r="A293" s="768"/>
      <c r="B293" s="726"/>
      <c r="C293" s="727"/>
      <c r="D293" s="728"/>
      <c r="E293" s="729"/>
      <c r="F293" s="761"/>
    </row>
    <row r="294" spans="1:6">
      <c r="A294" s="768"/>
      <c r="B294" s="726"/>
      <c r="C294" s="727"/>
      <c r="D294" s="728"/>
      <c r="E294" s="729"/>
      <c r="F294" s="761"/>
    </row>
    <row r="295" spans="1:6">
      <c r="A295" s="768"/>
      <c r="B295" s="726"/>
      <c r="C295" s="727"/>
      <c r="D295" s="728"/>
      <c r="E295" s="729"/>
      <c r="F295" s="761"/>
    </row>
    <row r="296" spans="1:6">
      <c r="A296" s="768"/>
      <c r="B296" s="726"/>
      <c r="C296" s="727"/>
      <c r="D296" s="728"/>
      <c r="E296" s="729"/>
      <c r="F296" s="761"/>
    </row>
    <row r="297" spans="1:6">
      <c r="A297" s="768"/>
      <c r="B297" s="726"/>
      <c r="C297" s="727"/>
      <c r="D297" s="728"/>
      <c r="E297" s="729"/>
      <c r="F297" s="761"/>
    </row>
    <row r="298" spans="1:6">
      <c r="A298" s="768"/>
      <c r="B298" s="726"/>
      <c r="C298" s="727"/>
      <c r="D298" s="728"/>
      <c r="E298" s="729"/>
      <c r="F298" s="761"/>
    </row>
    <row r="299" spans="1:6">
      <c r="A299" s="768"/>
      <c r="B299" s="726"/>
      <c r="C299" s="727"/>
      <c r="D299" s="728"/>
      <c r="E299" s="729"/>
      <c r="F299" s="761"/>
    </row>
    <row r="300" spans="1:6">
      <c r="A300" s="768"/>
      <c r="B300" s="726"/>
      <c r="C300" s="727"/>
      <c r="D300" s="728"/>
      <c r="E300" s="729"/>
      <c r="F300" s="761"/>
    </row>
    <row r="301" spans="1:6">
      <c r="A301" s="768"/>
      <c r="B301" s="726"/>
      <c r="C301" s="727"/>
      <c r="D301" s="728"/>
      <c r="E301" s="729"/>
      <c r="F301" s="761"/>
    </row>
    <row r="302" spans="1:6">
      <c r="A302" s="768"/>
      <c r="B302" s="726"/>
      <c r="C302" s="727"/>
      <c r="D302" s="728"/>
      <c r="E302" s="729"/>
      <c r="F302" s="761"/>
    </row>
    <row r="303" spans="1:6">
      <c r="A303" s="768"/>
      <c r="B303" s="726"/>
      <c r="C303" s="727"/>
      <c r="D303" s="728"/>
      <c r="E303" s="729"/>
      <c r="F303" s="761"/>
    </row>
    <row r="304" spans="1:6">
      <c r="A304" s="768"/>
      <c r="B304" s="726"/>
      <c r="C304" s="727"/>
      <c r="D304" s="728"/>
      <c r="E304" s="729"/>
      <c r="F304" s="761"/>
    </row>
    <row r="305" spans="1:6">
      <c r="A305" s="768"/>
      <c r="B305" s="726"/>
      <c r="C305" s="727"/>
      <c r="D305" s="728"/>
      <c r="E305" s="729"/>
      <c r="F305" s="761"/>
    </row>
    <row r="306" spans="1:6">
      <c r="A306" s="768"/>
      <c r="B306" s="726"/>
      <c r="C306" s="727"/>
      <c r="D306" s="728"/>
      <c r="E306" s="729"/>
      <c r="F306" s="761"/>
    </row>
    <row r="307" spans="1:6">
      <c r="A307" s="768"/>
      <c r="B307" s="726"/>
      <c r="C307" s="727"/>
      <c r="D307" s="728"/>
      <c r="E307" s="729"/>
      <c r="F307" s="761"/>
    </row>
    <row r="308" spans="1:6">
      <c r="A308" s="768"/>
      <c r="B308" s="726"/>
      <c r="C308" s="727"/>
      <c r="D308" s="728"/>
      <c r="E308" s="729"/>
      <c r="F308" s="761"/>
    </row>
    <row r="309" spans="1:6">
      <c r="A309" s="768"/>
      <c r="B309" s="726"/>
      <c r="C309" s="727"/>
      <c r="D309" s="728"/>
      <c r="E309" s="729"/>
      <c r="F309" s="761"/>
    </row>
  </sheetData>
  <mergeCells count="1">
    <mergeCell ref="A1:F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view="pageBreakPreview" zoomScale="112" zoomScaleNormal="100" zoomScaleSheetLayoutView="112" workbookViewId="0">
      <selection activeCell="A5" sqref="A5:D5"/>
    </sheetView>
  </sheetViews>
  <sheetFormatPr defaultColWidth="25.625" defaultRowHeight="13.8"/>
  <cols>
    <col min="1" max="1" width="25.625" style="696"/>
    <col min="2" max="2" width="25.625" style="696" customWidth="1"/>
    <col min="3" max="16384" width="25.625" style="696"/>
  </cols>
  <sheetData>
    <row r="1" spans="1:4">
      <c r="A1" s="794"/>
      <c r="B1" s="795"/>
      <c r="C1" s="795"/>
      <c r="D1" s="795"/>
    </row>
    <row r="2" spans="1:4">
      <c r="A2" s="881"/>
      <c r="B2" s="880"/>
      <c r="C2" s="880"/>
      <c r="D2" s="880"/>
    </row>
    <row r="3" spans="1:4" ht="16.8">
      <c r="A3" s="882" t="s">
        <v>1890</v>
      </c>
      <c r="B3" s="880"/>
      <c r="C3" s="880"/>
      <c r="D3" s="880"/>
    </row>
    <row r="4" spans="1:4" ht="14.4">
      <c r="A4" s="883" t="s">
        <v>1357</v>
      </c>
      <c r="B4" s="880"/>
      <c r="C4" s="880"/>
      <c r="D4" s="880"/>
    </row>
    <row r="5" spans="1:4" ht="12.75" customHeight="1">
      <c r="A5" s="879" t="s">
        <v>1916</v>
      </c>
      <c r="B5" s="880"/>
      <c r="C5" s="880"/>
      <c r="D5" s="880"/>
    </row>
    <row r="6" spans="1:4" ht="12.75" customHeight="1">
      <c r="A6" s="884" t="s">
        <v>1915</v>
      </c>
      <c r="B6" s="880"/>
      <c r="C6" s="880"/>
      <c r="D6" s="880"/>
    </row>
    <row r="7" spans="1:4" ht="14.25" customHeight="1">
      <c r="A7" s="890" t="s">
        <v>1891</v>
      </c>
      <c r="B7" s="891"/>
      <c r="C7" s="891"/>
      <c r="D7" s="891"/>
    </row>
    <row r="8" spans="1:4">
      <c r="A8" s="879" t="s">
        <v>1892</v>
      </c>
      <c r="B8" s="880"/>
      <c r="C8" s="880"/>
      <c r="D8" s="880"/>
    </row>
    <row r="9" spans="1:4">
      <c r="A9" s="879" t="s">
        <v>1893</v>
      </c>
      <c r="B9" s="880"/>
      <c r="C9" s="880"/>
      <c r="D9" s="880"/>
    </row>
    <row r="10" spans="1:4">
      <c r="A10" s="879" t="s">
        <v>1894</v>
      </c>
      <c r="B10" s="880"/>
      <c r="C10" s="880"/>
      <c r="D10" s="880"/>
    </row>
    <row r="11" spans="1:4">
      <c r="A11" s="892" t="s">
        <v>1895</v>
      </c>
      <c r="B11" s="893"/>
      <c r="C11" s="893"/>
      <c r="D11" s="893"/>
    </row>
    <row r="12" spans="1:4">
      <c r="A12" s="879" t="s">
        <v>1896</v>
      </c>
      <c r="B12" s="880"/>
      <c r="C12" s="880"/>
      <c r="D12" s="880"/>
    </row>
    <row r="13" spans="1:4">
      <c r="A13" s="879" t="s">
        <v>1897</v>
      </c>
      <c r="B13" s="880"/>
      <c r="C13" s="880"/>
      <c r="D13" s="880"/>
    </row>
    <row r="14" spans="1:4">
      <c r="A14" s="879" t="s">
        <v>1898</v>
      </c>
      <c r="B14" s="880"/>
      <c r="C14" s="880"/>
      <c r="D14" s="880"/>
    </row>
    <row r="15" spans="1:4">
      <c r="A15" s="884" t="s">
        <v>1899</v>
      </c>
      <c r="B15" s="880"/>
      <c r="C15" s="880"/>
      <c r="D15" s="880"/>
    </row>
    <row r="16" spans="1:4">
      <c r="A16" s="879" t="s">
        <v>1900</v>
      </c>
      <c r="B16" s="880"/>
      <c r="C16" s="880"/>
      <c r="D16" s="880"/>
    </row>
    <row r="17" spans="1:5">
      <c r="A17" s="879" t="s">
        <v>1901</v>
      </c>
      <c r="B17" s="880"/>
      <c r="C17" s="880"/>
      <c r="D17" s="880"/>
    </row>
    <row r="18" spans="1:5">
      <c r="A18" s="895" t="s">
        <v>1902</v>
      </c>
      <c r="B18" s="896"/>
      <c r="C18" s="896"/>
      <c r="D18" s="896"/>
    </row>
    <row r="19" spans="1:5">
      <c r="A19" s="696" t="s">
        <v>1903</v>
      </c>
      <c r="B19" s="697"/>
      <c r="C19" s="697"/>
      <c r="D19" s="697"/>
      <c r="E19" s="697"/>
    </row>
    <row r="20" spans="1:5">
      <c r="A20" s="879" t="s">
        <v>1904</v>
      </c>
      <c r="B20" s="880"/>
      <c r="C20" s="880"/>
      <c r="D20" s="880"/>
    </row>
    <row r="21" spans="1:5">
      <c r="A21" s="890" t="s">
        <v>1905</v>
      </c>
      <c r="B21" s="891"/>
      <c r="C21" s="891"/>
      <c r="D21" s="891"/>
    </row>
    <row r="22" spans="1:5">
      <c r="A22" s="879" t="s">
        <v>1906</v>
      </c>
      <c r="B22" s="880"/>
      <c r="C22" s="880"/>
      <c r="D22" s="880"/>
    </row>
    <row r="23" spans="1:5">
      <c r="A23" s="796" t="s">
        <v>1907</v>
      </c>
      <c r="B23" s="697"/>
      <c r="C23" s="697"/>
      <c r="D23" s="697"/>
    </row>
    <row r="24" spans="1:5">
      <c r="A24" s="879" t="s">
        <v>1908</v>
      </c>
      <c r="B24" s="880"/>
      <c r="C24" s="880"/>
      <c r="D24" s="880"/>
    </row>
    <row r="25" spans="1:5">
      <c r="A25" s="884" t="s">
        <v>1909</v>
      </c>
      <c r="B25" s="880"/>
      <c r="C25" s="880"/>
      <c r="D25" s="880"/>
    </row>
    <row r="26" spans="1:5">
      <c r="A26" s="894" t="s">
        <v>1910</v>
      </c>
      <c r="B26" s="894"/>
      <c r="C26" s="894"/>
      <c r="D26" s="894"/>
      <c r="E26" s="697"/>
    </row>
    <row r="27" spans="1:5">
      <c r="A27" s="884" t="s">
        <v>1911</v>
      </c>
      <c r="B27" s="880"/>
      <c r="C27" s="880"/>
      <c r="D27" s="880"/>
    </row>
    <row r="28" spans="1:5">
      <c r="A28" s="884" t="s">
        <v>1912</v>
      </c>
      <c r="B28" s="880"/>
      <c r="C28" s="880"/>
      <c r="D28" s="880"/>
    </row>
    <row r="30" spans="1:5">
      <c r="A30" s="879" t="s">
        <v>1913</v>
      </c>
      <c r="B30" s="880"/>
      <c r="C30" s="880"/>
      <c r="D30" s="880"/>
    </row>
    <row r="31" spans="1:5">
      <c r="A31" s="884" t="s">
        <v>1914</v>
      </c>
      <c r="B31" s="880"/>
      <c r="C31" s="880"/>
      <c r="D31" s="880"/>
    </row>
  </sheetData>
  <mergeCells count="27">
    <mergeCell ref="A28:D28"/>
    <mergeCell ref="A30:D30"/>
    <mergeCell ref="A31:D31"/>
    <mergeCell ref="A6:D6"/>
    <mergeCell ref="A22:D22"/>
    <mergeCell ref="A24:D24"/>
    <mergeCell ref="A25:D25"/>
    <mergeCell ref="A26:D26"/>
    <mergeCell ref="A27:D27"/>
    <mergeCell ref="A15:D15"/>
    <mergeCell ref="A16:D16"/>
    <mergeCell ref="A17:D17"/>
    <mergeCell ref="A18:D18"/>
    <mergeCell ref="A20:D20"/>
    <mergeCell ref="A21:D21"/>
    <mergeCell ref="A9:D9"/>
    <mergeCell ref="A10:D10"/>
    <mergeCell ref="A11:D11"/>
    <mergeCell ref="A12:D12"/>
    <mergeCell ref="A13:D13"/>
    <mergeCell ref="A14:D14"/>
    <mergeCell ref="A8:D8"/>
    <mergeCell ref="A2:D2"/>
    <mergeCell ref="A3:D3"/>
    <mergeCell ref="A4:D4"/>
    <mergeCell ref="A5:D5"/>
    <mergeCell ref="A7:D7"/>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view="pageBreakPreview" zoomScaleNormal="100" zoomScaleSheetLayoutView="100" workbookViewId="0">
      <selection activeCell="B8" sqref="B8"/>
    </sheetView>
  </sheetViews>
  <sheetFormatPr defaultColWidth="9.375" defaultRowHeight="13.8"/>
  <cols>
    <col min="1" max="1" width="5.875" style="825" customWidth="1"/>
    <col min="2" max="2" width="64" style="825" customWidth="1"/>
    <col min="3" max="3" width="5.5" style="825" bestFit="1" customWidth="1"/>
    <col min="4" max="4" width="10.5" style="825" customWidth="1"/>
    <col min="5" max="5" width="15.125" style="825" customWidth="1"/>
    <col min="6" max="6" width="16.125" style="825" customWidth="1"/>
    <col min="7" max="16384" width="9.375" style="825"/>
  </cols>
  <sheetData>
    <row r="1" spans="1:6" ht="21">
      <c r="A1" s="897" t="s">
        <v>1917</v>
      </c>
      <c r="B1" s="897"/>
      <c r="C1" s="897"/>
      <c r="D1" s="897"/>
      <c r="E1" s="897"/>
      <c r="F1" s="897"/>
    </row>
    <row r="2" spans="1:6" ht="14.4">
      <c r="A2" s="898" t="s">
        <v>1918</v>
      </c>
      <c r="B2" s="898"/>
      <c r="C2" s="898"/>
      <c r="D2" s="898"/>
      <c r="E2" s="898"/>
      <c r="F2" s="898"/>
    </row>
    <row r="3" spans="1:6">
      <c r="A3" s="899" t="s">
        <v>1919</v>
      </c>
      <c r="B3" s="899"/>
      <c r="C3" s="899"/>
      <c r="D3" s="899"/>
      <c r="E3" s="899"/>
      <c r="F3" s="899"/>
    </row>
    <row r="4" spans="1:6" ht="26.4">
      <c r="A4" s="797" t="s">
        <v>1920</v>
      </c>
      <c r="B4" s="798" t="s">
        <v>1921</v>
      </c>
      <c r="C4" s="799" t="s">
        <v>1922</v>
      </c>
      <c r="D4" s="799" t="s">
        <v>1923</v>
      </c>
      <c r="E4" s="800" t="s">
        <v>1924</v>
      </c>
      <c r="F4" s="799" t="s">
        <v>1925</v>
      </c>
    </row>
    <row r="5" spans="1:6" ht="17.399999999999999">
      <c r="A5" s="801"/>
      <c r="B5" s="802" t="s">
        <v>1926</v>
      </c>
      <c r="C5" s="801"/>
      <c r="D5" s="801"/>
      <c r="E5" s="801"/>
      <c r="F5" s="801"/>
    </row>
    <row r="6" spans="1:6" ht="118.8">
      <c r="A6" s="803">
        <v>1</v>
      </c>
      <c r="B6" s="804" t="s">
        <v>1927</v>
      </c>
      <c r="C6" s="804"/>
      <c r="D6" s="804"/>
      <c r="E6" s="804"/>
      <c r="F6" s="804"/>
    </row>
    <row r="7" spans="1:6">
      <c r="A7" s="805"/>
      <c r="B7" s="806" t="s">
        <v>1928</v>
      </c>
      <c r="C7" s="807" t="s">
        <v>1929</v>
      </c>
      <c r="D7" s="808">
        <v>271.06</v>
      </c>
      <c r="E7" s="809"/>
      <c r="F7" s="810"/>
    </row>
    <row r="8" spans="1:6" ht="79.2">
      <c r="A8" s="803">
        <v>2</v>
      </c>
      <c r="B8" s="804" t="s">
        <v>1930</v>
      </c>
      <c r="C8" s="804"/>
      <c r="D8" s="804"/>
      <c r="E8" s="804"/>
      <c r="F8" s="810"/>
    </row>
    <row r="9" spans="1:6">
      <c r="A9" s="811"/>
      <c r="B9" s="806" t="s">
        <v>1931</v>
      </c>
      <c r="C9" s="807" t="s">
        <v>1932</v>
      </c>
      <c r="D9" s="808">
        <v>522.25</v>
      </c>
      <c r="E9" s="812"/>
      <c r="F9" s="810"/>
    </row>
    <row r="10" spans="1:6" ht="66">
      <c r="A10" s="803">
        <v>3</v>
      </c>
      <c r="B10" s="804" t="s">
        <v>1933</v>
      </c>
      <c r="C10" s="804"/>
      <c r="D10" s="804"/>
      <c r="E10" s="804"/>
      <c r="F10" s="810"/>
    </row>
    <row r="11" spans="1:6">
      <c r="A11" s="805"/>
      <c r="B11" s="805"/>
      <c r="C11" s="807" t="s">
        <v>1934</v>
      </c>
      <c r="D11" s="812">
        <v>1</v>
      </c>
      <c r="E11" s="813"/>
      <c r="F11" s="810"/>
    </row>
    <row r="12" spans="1:6" ht="105.6">
      <c r="A12" s="803">
        <v>4</v>
      </c>
      <c r="B12" s="804" t="s">
        <v>1935</v>
      </c>
      <c r="C12" s="804"/>
      <c r="D12" s="804"/>
      <c r="E12" s="804"/>
      <c r="F12" s="810"/>
    </row>
    <row r="13" spans="1:6">
      <c r="A13" s="805"/>
      <c r="B13" s="806" t="s">
        <v>1936</v>
      </c>
      <c r="C13" s="806" t="s">
        <v>1929</v>
      </c>
      <c r="D13" s="814">
        <v>406.59</v>
      </c>
      <c r="E13" s="812"/>
      <c r="F13" s="810"/>
    </row>
    <row r="14" spans="1:6" ht="26.4">
      <c r="A14" s="797" t="s">
        <v>1920</v>
      </c>
      <c r="B14" s="798" t="s">
        <v>1921</v>
      </c>
      <c r="C14" s="799" t="s">
        <v>1922</v>
      </c>
      <c r="D14" s="798" t="s">
        <v>1923</v>
      </c>
      <c r="E14" s="798" t="s">
        <v>1924</v>
      </c>
      <c r="F14" s="799" t="s">
        <v>1925</v>
      </c>
    </row>
    <row r="15" spans="1:6" ht="92.4">
      <c r="A15" s="815">
        <v>5</v>
      </c>
      <c r="B15" s="816" t="s">
        <v>1937</v>
      </c>
      <c r="C15" s="816"/>
      <c r="D15" s="816"/>
      <c r="E15" s="816"/>
      <c r="F15" s="816"/>
    </row>
    <row r="16" spans="1:6">
      <c r="A16" s="805"/>
      <c r="B16" s="806" t="s">
        <v>1938</v>
      </c>
      <c r="C16" s="807" t="s">
        <v>1932</v>
      </c>
      <c r="D16" s="817">
        <v>135.53</v>
      </c>
      <c r="E16" s="818"/>
      <c r="F16" s="810"/>
    </row>
    <row r="17" spans="1:6" ht="92.4">
      <c r="A17" s="803">
        <v>6</v>
      </c>
      <c r="B17" s="804" t="s">
        <v>1939</v>
      </c>
      <c r="C17" s="804"/>
      <c r="D17" s="804"/>
      <c r="E17" s="804"/>
      <c r="F17" s="810"/>
    </row>
    <row r="18" spans="1:6">
      <c r="A18" s="811"/>
      <c r="B18" s="806" t="s">
        <v>1940</v>
      </c>
      <c r="C18" s="807" t="s">
        <v>1932</v>
      </c>
      <c r="D18" s="817">
        <v>121.98</v>
      </c>
      <c r="E18" s="818"/>
      <c r="F18" s="810"/>
    </row>
    <row r="19" spans="1:6" ht="79.2">
      <c r="A19" s="803">
        <v>7</v>
      </c>
      <c r="B19" s="804" t="s">
        <v>1941</v>
      </c>
      <c r="C19" s="804"/>
      <c r="D19" s="804"/>
      <c r="E19" s="804"/>
      <c r="F19" s="810"/>
    </row>
    <row r="20" spans="1:6">
      <c r="A20" s="805"/>
      <c r="B20" s="806" t="s">
        <v>1942</v>
      </c>
      <c r="C20" s="806" t="s">
        <v>1929</v>
      </c>
      <c r="D20" s="817">
        <v>54.21</v>
      </c>
      <c r="E20" s="818"/>
      <c r="F20" s="810"/>
    </row>
    <row r="21" spans="1:6" ht="184.8">
      <c r="A21" s="803">
        <v>8</v>
      </c>
      <c r="B21" s="804" t="s">
        <v>1943</v>
      </c>
      <c r="C21" s="804"/>
      <c r="D21" s="804"/>
      <c r="E21" s="804"/>
      <c r="F21" s="810"/>
    </row>
    <row r="22" spans="1:6">
      <c r="A22" s="805"/>
      <c r="B22" s="806" t="s">
        <v>1944</v>
      </c>
      <c r="C22" s="807" t="s">
        <v>1932</v>
      </c>
      <c r="D22" s="817">
        <v>630.23</v>
      </c>
      <c r="E22" s="818"/>
      <c r="F22" s="810"/>
    </row>
    <row r="23" spans="1:6" ht="26.4">
      <c r="A23" s="797" t="s">
        <v>1920</v>
      </c>
      <c r="B23" s="798" t="s">
        <v>1921</v>
      </c>
      <c r="C23" s="799" t="s">
        <v>1922</v>
      </c>
      <c r="D23" s="798" t="s">
        <v>1923</v>
      </c>
      <c r="E23" s="798" t="s">
        <v>1924</v>
      </c>
      <c r="F23" s="799" t="s">
        <v>1925</v>
      </c>
    </row>
    <row r="24" spans="1:6" ht="158.4">
      <c r="A24" s="815">
        <v>9</v>
      </c>
      <c r="B24" s="816" t="s">
        <v>1945</v>
      </c>
      <c r="C24" s="816"/>
      <c r="D24" s="816"/>
      <c r="E24" s="816"/>
      <c r="F24" s="816"/>
    </row>
    <row r="25" spans="1:6">
      <c r="A25" s="811"/>
      <c r="B25" s="806" t="s">
        <v>1946</v>
      </c>
      <c r="C25" s="807" t="s">
        <v>1932</v>
      </c>
      <c r="D25" s="817">
        <v>561.24</v>
      </c>
      <c r="E25" s="818"/>
      <c r="F25" s="810">
        <f>E25*D25</f>
        <v>0</v>
      </c>
    </row>
    <row r="26" spans="1:6" ht="158.4">
      <c r="A26" s="803">
        <v>10</v>
      </c>
      <c r="B26" s="804" t="s">
        <v>1947</v>
      </c>
      <c r="C26" s="804"/>
      <c r="D26" s="804"/>
      <c r="E26" s="804"/>
      <c r="F26" s="810"/>
    </row>
    <row r="27" spans="1:6">
      <c r="A27" s="805"/>
      <c r="B27" s="806" t="s">
        <v>1948</v>
      </c>
      <c r="C27" s="807" t="s">
        <v>1932</v>
      </c>
      <c r="D27" s="817">
        <v>65.34</v>
      </c>
      <c r="E27" s="818"/>
      <c r="F27" s="810"/>
    </row>
    <row r="28" spans="1:6" ht="158.4">
      <c r="A28" s="803">
        <v>11</v>
      </c>
      <c r="B28" s="804" t="s">
        <v>1949</v>
      </c>
      <c r="C28" s="804"/>
      <c r="D28" s="804"/>
      <c r="E28" s="804"/>
      <c r="F28" s="810"/>
    </row>
    <row r="29" spans="1:6">
      <c r="A29" s="805"/>
      <c r="B29" s="806" t="s">
        <v>1950</v>
      </c>
      <c r="C29" s="807" t="s">
        <v>1932</v>
      </c>
      <c r="D29" s="817">
        <v>163.5</v>
      </c>
      <c r="E29" s="818"/>
      <c r="F29" s="810"/>
    </row>
    <row r="30" spans="1:6" ht="79.2">
      <c r="A30" s="803">
        <v>12</v>
      </c>
      <c r="B30" s="804" t="s">
        <v>1951</v>
      </c>
      <c r="C30" s="804"/>
      <c r="D30" s="804"/>
      <c r="E30" s="804"/>
      <c r="F30" s="810"/>
    </row>
    <row r="31" spans="1:6">
      <c r="A31" s="805"/>
      <c r="B31" s="806" t="s">
        <v>1952</v>
      </c>
      <c r="C31" s="807" t="s">
        <v>1953</v>
      </c>
      <c r="D31" s="817">
        <v>155.94999999999999</v>
      </c>
      <c r="E31" s="818"/>
      <c r="F31" s="810"/>
    </row>
    <row r="32" spans="1:6" ht="26.4">
      <c r="A32" s="797" t="s">
        <v>1920</v>
      </c>
      <c r="B32" s="798" t="s">
        <v>1921</v>
      </c>
      <c r="C32" s="799" t="s">
        <v>1922</v>
      </c>
      <c r="D32" s="799" t="s">
        <v>1923</v>
      </c>
      <c r="E32" s="800" t="s">
        <v>1924</v>
      </c>
      <c r="F32" s="799" t="s">
        <v>1925</v>
      </c>
    </row>
    <row r="33" spans="1:6" ht="66">
      <c r="A33" s="819">
        <v>13</v>
      </c>
      <c r="B33" s="801" t="s">
        <v>1954</v>
      </c>
      <c r="C33" s="816"/>
      <c r="D33" s="816"/>
      <c r="E33" s="816"/>
      <c r="F33" s="816"/>
    </row>
    <row r="34" spans="1:6">
      <c r="A34" s="805"/>
      <c r="B34" s="806" t="s">
        <v>1955</v>
      </c>
      <c r="C34" s="807" t="s">
        <v>1929</v>
      </c>
      <c r="D34" s="812">
        <v>3.87</v>
      </c>
      <c r="E34" s="810"/>
      <c r="F34" s="810"/>
    </row>
    <row r="35" spans="1:6" ht="39.6">
      <c r="A35" s="803">
        <v>14</v>
      </c>
      <c r="B35" s="804" t="s">
        <v>1956</v>
      </c>
      <c r="C35" s="804"/>
      <c r="D35" s="804"/>
      <c r="E35" s="804"/>
      <c r="F35" s="810"/>
    </row>
    <row r="36" spans="1:6">
      <c r="A36" s="805"/>
      <c r="B36" s="820">
        <v>4</v>
      </c>
      <c r="C36" s="807" t="s">
        <v>1934</v>
      </c>
      <c r="D36" s="812">
        <v>4</v>
      </c>
      <c r="E36" s="813"/>
      <c r="F36" s="810"/>
    </row>
    <row r="37" spans="1:6" ht="39.6">
      <c r="A37" s="803">
        <v>15</v>
      </c>
      <c r="B37" s="804" t="s">
        <v>1957</v>
      </c>
      <c r="C37" s="804"/>
      <c r="D37" s="804"/>
      <c r="E37" s="804"/>
      <c r="F37" s="810"/>
    </row>
    <row r="38" spans="1:6">
      <c r="A38" s="805"/>
      <c r="B38" s="821">
        <v>10</v>
      </c>
      <c r="C38" s="807" t="s">
        <v>1934</v>
      </c>
      <c r="D38" s="814">
        <v>10</v>
      </c>
      <c r="E38" s="810"/>
      <c r="F38" s="810"/>
    </row>
    <row r="39" spans="1:6" ht="39.6">
      <c r="A39" s="803">
        <v>16</v>
      </c>
      <c r="B39" s="804" t="s">
        <v>1958</v>
      </c>
      <c r="C39" s="804"/>
      <c r="D39" s="804"/>
      <c r="E39" s="804"/>
      <c r="F39" s="810"/>
    </row>
    <row r="40" spans="1:6">
      <c r="A40" s="805"/>
      <c r="B40" s="821">
        <v>10</v>
      </c>
      <c r="C40" s="807" t="s">
        <v>1934</v>
      </c>
      <c r="D40" s="814">
        <v>10</v>
      </c>
      <c r="E40" s="810"/>
      <c r="F40" s="810"/>
    </row>
    <row r="41" spans="1:6" ht="132">
      <c r="A41" s="803">
        <v>17</v>
      </c>
      <c r="B41" s="804" t="s">
        <v>1959</v>
      </c>
      <c r="C41" s="804"/>
      <c r="D41" s="804"/>
      <c r="E41" s="804"/>
      <c r="F41" s="810"/>
    </row>
    <row r="42" spans="1:6">
      <c r="A42" s="805"/>
      <c r="B42" s="820">
        <v>10</v>
      </c>
      <c r="C42" s="807" t="s">
        <v>1934</v>
      </c>
      <c r="D42" s="814">
        <v>10</v>
      </c>
      <c r="E42" s="810"/>
      <c r="F42" s="810"/>
    </row>
    <row r="43" spans="1:6" ht="118.8">
      <c r="A43" s="803">
        <v>18</v>
      </c>
      <c r="B43" s="804" t="s">
        <v>1960</v>
      </c>
      <c r="C43" s="804"/>
      <c r="D43" s="804"/>
      <c r="E43" s="804"/>
      <c r="F43" s="810"/>
    </row>
    <row r="44" spans="1:6">
      <c r="A44" s="811"/>
      <c r="B44" s="820">
        <v>10</v>
      </c>
      <c r="C44" s="807" t="s">
        <v>1934</v>
      </c>
      <c r="D44" s="814">
        <v>10</v>
      </c>
      <c r="E44" s="810"/>
      <c r="F44" s="810"/>
    </row>
    <row r="45" spans="1:6" ht="15.6">
      <c r="A45" s="811"/>
      <c r="B45" s="822" t="s">
        <v>1961</v>
      </c>
      <c r="C45" s="811"/>
      <c r="D45" s="811"/>
      <c r="E45" s="823" t="s">
        <v>1962</v>
      </c>
      <c r="F45" s="824"/>
    </row>
  </sheetData>
  <mergeCells count="3">
    <mergeCell ref="A1:F1"/>
    <mergeCell ref="A2:F2"/>
    <mergeCell ref="A3:F3"/>
  </mergeCells>
  <pageMargins left="0.7" right="0.7" top="0.75" bottom="0.75" header="0.3" footer="0.3"/>
  <pageSetup paperSize="9" orientation="portrait" r:id="rId1"/>
  <rowBreaks count="1" manualBreakCount="1">
    <brk id="2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34998626667073579"/>
  </sheetPr>
  <dimension ref="A1:H55"/>
  <sheetViews>
    <sheetView workbookViewId="0">
      <selection sqref="A1:D1"/>
    </sheetView>
  </sheetViews>
  <sheetFormatPr defaultRowHeight="18"/>
  <cols>
    <col min="1" max="1" width="10.375" style="10" customWidth="1"/>
    <col min="2" max="2" width="55.5" style="10" customWidth="1"/>
    <col min="3" max="3" width="21.875" style="10" customWidth="1"/>
    <col min="4" max="4" width="9.375" style="10"/>
  </cols>
  <sheetData>
    <row r="1" spans="1:5" ht="23.4">
      <c r="A1" s="900" t="s">
        <v>18</v>
      </c>
      <c r="B1" s="900"/>
      <c r="C1" s="900"/>
      <c r="D1" s="900"/>
    </row>
    <row r="2" spans="1:5">
      <c r="A2" s="11"/>
      <c r="B2" s="8"/>
    </row>
    <row r="3" spans="1:5">
      <c r="A3" s="46"/>
      <c r="B3" s="8" t="s">
        <v>19</v>
      </c>
      <c r="C3" s="13">
        <f>'AG rekapitulacija '!C24</f>
        <v>0</v>
      </c>
    </row>
    <row r="4" spans="1:5">
      <c r="A4" s="11"/>
      <c r="B4" s="8" t="s">
        <v>20</v>
      </c>
      <c r="C4" s="64">
        <v>2234271.2000000002</v>
      </c>
      <c r="D4" s="65"/>
      <c r="E4" s="66"/>
    </row>
    <row r="5" spans="1:5" s="2" customFormat="1">
      <c r="A5" s="12"/>
      <c r="B5" s="8" t="s">
        <v>21</v>
      </c>
      <c r="C5" s="64">
        <v>6281900</v>
      </c>
      <c r="D5" s="67"/>
      <c r="E5" s="68"/>
    </row>
    <row r="6" spans="1:5" s="2" customFormat="1">
      <c r="A6" s="12"/>
      <c r="B6" s="8" t="s">
        <v>22</v>
      </c>
      <c r="C6" s="64">
        <v>166500</v>
      </c>
      <c r="D6" s="69"/>
      <c r="E6" s="68"/>
    </row>
    <row r="7" spans="1:5" s="2" customFormat="1">
      <c r="A7" s="12"/>
      <c r="B7" s="8" t="s">
        <v>23</v>
      </c>
      <c r="C7" s="64">
        <v>3060826.04</v>
      </c>
      <c r="D7" s="70"/>
      <c r="E7" s="68"/>
    </row>
    <row r="8" spans="1:5" s="2" customFormat="1" ht="36.75" customHeight="1">
      <c r="A8" s="12"/>
      <c r="B8" s="49" t="s">
        <v>26</v>
      </c>
      <c r="C8" s="64">
        <v>1667300</v>
      </c>
      <c r="D8" s="70"/>
      <c r="E8" s="68"/>
    </row>
    <row r="9" spans="1:5" s="2" customFormat="1">
      <c r="A9" s="12"/>
      <c r="B9" s="42"/>
      <c r="C9" s="13"/>
      <c r="D9" s="15"/>
    </row>
    <row r="10" spans="1:5" s="2" customFormat="1">
      <c r="A10" s="12"/>
      <c r="B10" s="42"/>
      <c r="C10" s="13"/>
      <c r="D10" s="15"/>
    </row>
    <row r="11" spans="1:5" s="2" customFormat="1">
      <c r="A11" s="12"/>
      <c r="B11" s="42"/>
      <c r="C11" s="13"/>
      <c r="D11" s="15"/>
    </row>
    <row r="12" spans="1:5" s="2" customFormat="1">
      <c r="A12" s="12"/>
      <c r="B12" s="42"/>
      <c r="C12" s="13"/>
      <c r="D12" s="15"/>
    </row>
    <row r="13" spans="1:5" s="2" customFormat="1">
      <c r="A13" s="12"/>
      <c r="B13" s="42"/>
      <c r="C13" s="13"/>
      <c r="D13" s="15"/>
    </row>
    <row r="14" spans="1:5" s="2" customFormat="1">
      <c r="A14" s="12"/>
      <c r="B14" s="42"/>
      <c r="C14" s="13"/>
      <c r="D14" s="15"/>
    </row>
    <row r="15" spans="1:5" s="2" customFormat="1">
      <c r="A15" s="12"/>
      <c r="B15" s="42"/>
      <c r="C15" s="13"/>
      <c r="D15" s="15"/>
    </row>
    <row r="16" spans="1:5" s="2" customFormat="1">
      <c r="A16" s="12"/>
      <c r="B16" s="42"/>
      <c r="C16" s="13"/>
      <c r="D16" s="15"/>
    </row>
    <row r="17" spans="1:8" s="2" customFormat="1">
      <c r="A17" s="12"/>
      <c r="B17" s="42"/>
      <c r="C17" s="13"/>
      <c r="D17" s="15"/>
    </row>
    <row r="18" spans="1:8" s="2" customFormat="1">
      <c r="A18" s="41"/>
      <c r="B18" s="43"/>
      <c r="C18" s="13"/>
      <c r="D18" s="15"/>
    </row>
    <row r="19" spans="1:8" s="2" customFormat="1">
      <c r="A19" s="46"/>
      <c r="D19" s="15"/>
    </row>
    <row r="20" spans="1:8" s="2" customFormat="1">
      <c r="A20" s="46"/>
      <c r="D20" s="15"/>
    </row>
    <row r="21" spans="1:8" s="2" customFormat="1">
      <c r="A21" s="46"/>
      <c r="D21" s="15"/>
    </row>
    <row r="22" spans="1:8" s="2" customFormat="1">
      <c r="A22" s="46"/>
      <c r="D22" s="15"/>
    </row>
    <row r="23" spans="1:8" s="2" customFormat="1">
      <c r="A23" s="16"/>
      <c r="B23" s="14"/>
      <c r="C23" s="13"/>
      <c r="D23" s="15"/>
    </row>
    <row r="24" spans="1:8" s="2" customFormat="1">
      <c r="A24" s="16"/>
      <c r="B24" s="17" t="s">
        <v>25</v>
      </c>
      <c r="C24" s="15">
        <f>SUM(C3:C8)</f>
        <v>13410797.239999998</v>
      </c>
      <c r="D24" s="18" t="s">
        <v>0</v>
      </c>
    </row>
    <row r="25" spans="1:8" s="2" customFormat="1">
      <c r="A25" s="16"/>
      <c r="B25" s="19"/>
      <c r="C25" s="7" t="s">
        <v>1</v>
      </c>
      <c r="D25" s="9"/>
    </row>
    <row r="26" spans="1:8">
      <c r="B26" s="8"/>
      <c r="C26" s="47"/>
      <c r="D26" s="47"/>
      <c r="E26" s="7"/>
      <c r="F26" s="7"/>
      <c r="G26" s="7"/>
      <c r="H26" s="7"/>
    </row>
    <row r="27" spans="1:8">
      <c r="C27" s="7"/>
      <c r="D27" s="7"/>
      <c r="E27" s="7"/>
      <c r="F27" s="7"/>
      <c r="G27" s="7"/>
      <c r="H27" s="7"/>
    </row>
    <row r="28" spans="1:8">
      <c r="C28" s="7"/>
      <c r="D28" s="7"/>
      <c r="E28" s="7"/>
      <c r="F28" s="7"/>
      <c r="G28" s="7"/>
      <c r="H28" s="7"/>
    </row>
    <row r="29" spans="1:8">
      <c r="B29" s="7"/>
      <c r="C29" s="9"/>
      <c r="D29" s="7"/>
      <c r="E29" s="7"/>
      <c r="F29" s="7"/>
      <c r="G29" s="7"/>
      <c r="H29" s="7"/>
    </row>
    <row r="30" spans="1:8">
      <c r="B30" s="7"/>
      <c r="C30" s="7"/>
      <c r="D30" s="7"/>
      <c r="E30" s="7"/>
      <c r="F30" s="7"/>
      <c r="G30" s="7"/>
      <c r="H30" s="7"/>
    </row>
    <row r="31" spans="1:8">
      <c r="C31" s="7"/>
      <c r="D31" s="7"/>
      <c r="E31" s="7"/>
      <c r="F31" s="7"/>
      <c r="G31" s="7"/>
      <c r="H31" s="7"/>
    </row>
    <row r="32" spans="1:8">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7" spans="1:8">
      <c r="E47" s="7"/>
      <c r="F47" s="7"/>
      <c r="G47" s="7"/>
      <c r="H47" s="7"/>
    </row>
    <row r="48" spans="1:8">
      <c r="E48" s="7"/>
      <c r="F48" s="7"/>
      <c r="G48" s="7"/>
      <c r="H48" s="7"/>
    </row>
    <row r="49" spans="2:8">
      <c r="C49" s="7"/>
      <c r="D49" s="7"/>
      <c r="E49" s="7"/>
      <c r="F49" s="7"/>
      <c r="G49" s="7"/>
      <c r="H49" s="7"/>
    </row>
    <row r="50" spans="2:8">
      <c r="B50" s="7" t="s">
        <v>14</v>
      </c>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sheetData>
  <mergeCells count="1">
    <mergeCell ref="A1:D1"/>
  </mergeCells>
  <phoneticPr fontId="3" type="noConversion"/>
  <pageMargins left="0.75" right="0.75" top="1" bottom="1" header="0.5" footer="0.5"/>
  <pageSetup paperSize="9" orientation="portrait" r:id="rId1"/>
  <headerFooter alignWithMargins="0">
    <oddHeader>&amp;Lwww.kapaprojekt.com&amp;R&amp;F</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8"/>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AG</vt:lpstr>
      <vt:lpstr>AG rekapitulacija </vt:lpstr>
      <vt:lpstr>VIK</vt:lpstr>
      <vt:lpstr>VIK rekapitulacija</vt:lpstr>
      <vt:lpstr>EL.instalacije</vt:lpstr>
      <vt:lpstr>EL.inst.REK</vt:lpstr>
      <vt:lpstr>Telekomikacije</vt:lpstr>
      <vt:lpstr>Telekomunikacije REK</vt:lpstr>
      <vt:lpstr>Dojava</vt:lpstr>
      <vt:lpstr>Termotehnicke inst</vt:lpstr>
      <vt:lpstr>Termoteh.REK.</vt:lpstr>
      <vt:lpstr>LIFT</vt:lpstr>
      <vt:lpstr>parterno</vt:lpstr>
      <vt:lpstr>Zbirna rekapitulacija</vt:lpstr>
      <vt:lpstr>Sheet1</vt:lpstr>
      <vt:lpstr>AG!Print_Area</vt:lpstr>
      <vt:lpstr>'AG rekapitulacija '!Print_Area</vt:lpstr>
      <vt:lpstr>Dojava!Print_Area</vt:lpstr>
      <vt:lpstr>EL.instalacije!Print_Area</vt:lpstr>
      <vt:lpstr>LIFT!Print_Area</vt:lpstr>
      <vt:lpstr>parterno!Print_Area</vt:lpstr>
      <vt:lpstr>Termoteh.REK.!Print_Area</vt:lpstr>
      <vt:lpstr>'Termotehnicke inst'!Print_Area</vt:lpstr>
      <vt:lpstr>VIK!Print_Area</vt:lpstr>
      <vt:lpstr>'VIK rekapitulacija'!Print_Area</vt:lpstr>
      <vt:lpstr>'Zbirna rekapitulacija'!Print_Area</vt:lpstr>
      <vt:lpstr>AG!Print_Titles</vt:lpstr>
    </vt:vector>
  </TitlesOfParts>
  <Company>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c:creator>
  <cp:lastModifiedBy>Ivan</cp:lastModifiedBy>
  <cp:lastPrinted>2020-09-16T21:30:37Z</cp:lastPrinted>
  <dcterms:created xsi:type="dcterms:W3CDTF">2011-04-15T06:28:17Z</dcterms:created>
  <dcterms:modified xsi:type="dcterms:W3CDTF">2022-03-10T19:34:01Z</dcterms:modified>
</cp:coreProperties>
</file>